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50 Niederrhein-Münsterland-Netz, Teilnetz 1/Vergabeunterlagen/Teil C/"/>
    </mc:Choice>
  </mc:AlternateContent>
  <xr:revisionPtr revIDLastSave="378" documentId="8_{6D1403B3-A0C9-4624-9051-D9493C64D70C}" xr6:coauthVersionLast="47" xr6:coauthVersionMax="47" xr10:uidLastSave="{6C0EFD57-65A6-4D20-A612-E270557B4D19}"/>
  <bookViews>
    <workbookView xWindow="576" yWindow="3948" windowWidth="23040" windowHeight="12120" xr2:uid="{00000000-000D-0000-FFFF-FFFF00000000}"/>
  </bookViews>
  <sheets>
    <sheet name="Gesamtkalkulation" sheetId="3" r:id="rId1"/>
    <sheet name="MehrMinderleistung" sheetId="5" r:id="rId2"/>
    <sheet name="Hochrechnung" sheetId="6" r:id="rId3"/>
    <sheet name="Trassenpreise" sheetId="7" r:id="rId4"/>
    <sheet name="Stationspreise" sheetId="8" r:id="rId5"/>
  </sheets>
  <definedNames>
    <definedName name="_xlnm.Print_Area" localSheetId="0">Gesamtkalkulation!$A$1:$G$63</definedName>
    <definedName name="_xlnm.Print_Titles" localSheetId="0">Gesamtkalkulation!$7:$7</definedName>
    <definedName name="_xlnm.Print_Titles" localSheetId="3">Trassenpreise!$5:$7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3" l="1"/>
  <c r="D46" i="3"/>
  <c r="F47" i="3"/>
  <c r="D47" i="3"/>
  <c r="L44" i="8" l="1"/>
  <c r="L42" i="8"/>
  <c r="L40" i="8"/>
  <c r="L39" i="8"/>
  <c r="L38" i="8"/>
  <c r="L37" i="8"/>
  <c r="L36" i="8"/>
  <c r="L35" i="8"/>
  <c r="L34" i="8"/>
  <c r="L33" i="8"/>
  <c r="L32" i="8"/>
  <c r="L26" i="8"/>
  <c r="K24" i="8"/>
  <c r="L24" i="8" s="1"/>
  <c r="K23" i="8"/>
  <c r="K22" i="8"/>
  <c r="K21" i="8"/>
  <c r="K20" i="8"/>
  <c r="K19" i="8"/>
  <c r="K18" i="8"/>
  <c r="K17" i="8"/>
  <c r="L17" i="8" s="1"/>
  <c r="K16" i="8"/>
  <c r="L16" i="8" s="1"/>
  <c r="K15" i="8"/>
  <c r="K14" i="8"/>
  <c r="L14" i="8" s="1"/>
  <c r="K13" i="8"/>
  <c r="K12" i="8"/>
  <c r="K11" i="8"/>
  <c r="K10" i="8"/>
  <c r="L23" i="8"/>
  <c r="L22" i="8"/>
  <c r="L21" i="8"/>
  <c r="L20" i="8"/>
  <c r="L19" i="8"/>
  <c r="L18" i="8"/>
  <c r="L15" i="8"/>
  <c r="L13" i="8"/>
  <c r="L12" i="8"/>
  <c r="L11" i="8"/>
  <c r="L10" i="8"/>
  <c r="M24" i="7"/>
  <c r="M22" i="7"/>
  <c r="M20" i="7"/>
  <c r="M19" i="7"/>
  <c r="M13" i="7"/>
  <c r="M11" i="7"/>
  <c r="M10" i="7"/>
  <c r="L10" i="7"/>
  <c r="L11" i="7"/>
  <c r="L20" i="7"/>
  <c r="L19" i="7"/>
  <c r="D11" i="7"/>
  <c r="D20" i="7"/>
  <c r="K36" i="8"/>
  <c r="E20" i="7" l="1"/>
  <c r="E19" i="7"/>
  <c r="E11" i="7"/>
  <c r="K40" i="8"/>
  <c r="K39" i="8" l="1"/>
  <c r="K38" i="8"/>
  <c r="K37" i="8"/>
  <c r="K35" i="8"/>
  <c r="K34" i="8"/>
  <c r="K33" i="8"/>
  <c r="K32" i="8"/>
  <c r="F10" i="3" l="1"/>
  <c r="E20" i="5"/>
  <c r="D20" i="5"/>
  <c r="H12" i="5"/>
  <c r="E12" i="5"/>
  <c r="D12" i="5"/>
  <c r="E16" i="5"/>
  <c r="D16" i="5"/>
  <c r="H8" i="5"/>
  <c r="G8" i="5"/>
  <c r="E8" i="5"/>
  <c r="D8" i="5"/>
  <c r="H4" i="5" l="1"/>
  <c r="G4" i="5"/>
  <c r="G12" i="5" s="1"/>
  <c r="E4" i="5"/>
  <c r="D4" i="5"/>
  <c r="D37" i="6" l="1"/>
  <c r="D35" i="6"/>
  <c r="D34" i="6"/>
  <c r="D33" i="6"/>
  <c r="D32" i="6"/>
  <c r="D31" i="6"/>
  <c r="D30" i="6"/>
  <c r="D29" i="6"/>
  <c r="D19" i="6"/>
  <c r="D22" i="6"/>
  <c r="D20" i="6"/>
  <c r="D18" i="6"/>
  <c r="D17" i="6"/>
  <c r="D16" i="6"/>
  <c r="D15" i="6"/>
  <c r="D14" i="6"/>
  <c r="E37" i="6" l="1"/>
  <c r="F37" i="6" s="1"/>
  <c r="G37" i="6" s="1"/>
  <c r="H37" i="6" s="1"/>
  <c r="E35" i="6"/>
  <c r="F35" i="6" s="1"/>
  <c r="G35" i="6" s="1"/>
  <c r="H35" i="6" s="1"/>
  <c r="E34" i="6"/>
  <c r="F34" i="6" s="1"/>
  <c r="G34" i="6" s="1"/>
  <c r="H34" i="6" s="1"/>
  <c r="E33" i="6"/>
  <c r="F33" i="6" s="1"/>
  <c r="G33" i="6" s="1"/>
  <c r="H33" i="6" s="1"/>
  <c r="E31" i="6"/>
  <c r="F31" i="6" s="1"/>
  <c r="G31" i="6" s="1"/>
  <c r="H31" i="6" s="1"/>
  <c r="E30" i="6"/>
  <c r="F30" i="6" s="1"/>
  <c r="G30" i="6" s="1"/>
  <c r="H30" i="6" s="1"/>
  <c r="E29" i="6"/>
  <c r="F29" i="6" s="1"/>
  <c r="G29" i="6" s="1"/>
  <c r="H29" i="6" s="1"/>
  <c r="E20" i="6"/>
  <c r="F20" i="6" s="1"/>
  <c r="G20" i="6" s="1"/>
  <c r="E19" i="6"/>
  <c r="F19" i="6" s="1"/>
  <c r="G19" i="6" s="1"/>
  <c r="E18" i="6"/>
  <c r="F18" i="6" s="1"/>
  <c r="G18" i="6" s="1"/>
  <c r="E17" i="6"/>
  <c r="F17" i="6" s="1"/>
  <c r="G17" i="6" s="1"/>
  <c r="H17" i="6" s="1"/>
  <c r="I17" i="6" s="1"/>
  <c r="E16" i="6"/>
  <c r="F16" i="6" s="1"/>
  <c r="G16" i="6" s="1"/>
  <c r="E15" i="6"/>
  <c r="F15" i="6" s="1"/>
  <c r="G15" i="6" s="1"/>
  <c r="D16" i="3"/>
  <c r="H19" i="6" l="1"/>
  <c r="I19" i="6" s="1"/>
  <c r="H18" i="6"/>
  <c r="I18" i="6" s="1"/>
  <c r="H20" i="6"/>
  <c r="I20" i="6" s="1"/>
  <c r="H15" i="6"/>
  <c r="I15" i="6" s="1"/>
  <c r="H16" i="6"/>
  <c r="I16" i="6" s="1"/>
  <c r="J35" i="6" l="1"/>
  <c r="K35" i="6" s="1"/>
  <c r="L35" i="6" s="1"/>
  <c r="M35" i="6" s="1"/>
  <c r="N35" i="6" s="1"/>
  <c r="O35" i="6" s="1"/>
  <c r="P35" i="6" s="1"/>
  <c r="Q35" i="6" s="1"/>
  <c r="R35" i="6" s="1"/>
  <c r="I35" i="6"/>
  <c r="J34" i="6"/>
  <c r="K34" i="6" s="1"/>
  <c r="L34" i="6" s="1"/>
  <c r="M34" i="6" s="1"/>
  <c r="N34" i="6" s="1"/>
  <c r="O34" i="6" s="1"/>
  <c r="P34" i="6" s="1"/>
  <c r="Q34" i="6" s="1"/>
  <c r="R34" i="6" s="1"/>
  <c r="I34" i="6"/>
  <c r="J30" i="6"/>
  <c r="K30" i="6" s="1"/>
  <c r="L30" i="6" s="1"/>
  <c r="M30" i="6" s="1"/>
  <c r="N30" i="6" s="1"/>
  <c r="O30" i="6" s="1"/>
  <c r="P30" i="6" s="1"/>
  <c r="Q30" i="6" s="1"/>
  <c r="R30" i="6" s="1"/>
  <c r="I30" i="6"/>
  <c r="I33" i="6"/>
  <c r="J33" i="6"/>
  <c r="K33" i="6" s="1"/>
  <c r="L33" i="6" s="1"/>
  <c r="M33" i="6" s="1"/>
  <c r="N33" i="6" s="1"/>
  <c r="O33" i="6" s="1"/>
  <c r="P33" i="6" s="1"/>
  <c r="Q33" i="6" s="1"/>
  <c r="R33" i="6" s="1"/>
  <c r="I31" i="6"/>
  <c r="J31" i="6"/>
  <c r="K31" i="6" s="1"/>
  <c r="L31" i="6" s="1"/>
  <c r="M31" i="6" s="1"/>
  <c r="N31" i="6" s="1"/>
  <c r="O31" i="6" s="1"/>
  <c r="P31" i="6" s="1"/>
  <c r="Q31" i="6" s="1"/>
  <c r="R31" i="6" s="1"/>
  <c r="I37" i="6"/>
  <c r="J37" i="6"/>
  <c r="K37" i="6" s="1"/>
  <c r="L37" i="6" s="1"/>
  <c r="M37" i="6" s="1"/>
  <c r="N37" i="6" s="1"/>
  <c r="O37" i="6" s="1"/>
  <c r="P37" i="6" s="1"/>
  <c r="Q37" i="6" s="1"/>
  <c r="R37" i="6" s="1"/>
  <c r="J29" i="6"/>
  <c r="K29" i="6" s="1"/>
  <c r="L29" i="6" s="1"/>
  <c r="M29" i="6" s="1"/>
  <c r="N29" i="6" s="1"/>
  <c r="O29" i="6" s="1"/>
  <c r="P29" i="6" s="1"/>
  <c r="Q29" i="6" s="1"/>
  <c r="R29" i="6" s="1"/>
  <c r="I29" i="6"/>
  <c r="S29" i="6" s="1"/>
  <c r="E22" i="6"/>
  <c r="E14" i="6"/>
  <c r="F14" i="6" s="1"/>
  <c r="S34" i="6" l="1"/>
  <c r="S35" i="6"/>
  <c r="S30" i="6"/>
  <c r="F22" i="6"/>
  <c r="G22" i="6" s="1"/>
  <c r="H22" i="6" s="1"/>
  <c r="S37" i="6"/>
  <c r="S33" i="6"/>
  <c r="S31" i="6"/>
  <c r="G14" i="6"/>
  <c r="F16" i="3"/>
  <c r="F48" i="3"/>
  <c r="D48" i="3"/>
  <c r="D21" i="6"/>
  <c r="F21" i="3"/>
  <c r="D21" i="3"/>
  <c r="I22" i="6" l="1"/>
  <c r="S38" i="6"/>
  <c r="F54" i="3" s="1"/>
  <c r="D36" i="6"/>
  <c r="E36" i="6" s="1"/>
  <c r="F36" i="6" s="1"/>
  <c r="G36" i="6" s="1"/>
  <c r="H36" i="6" s="1"/>
  <c r="H14" i="6"/>
  <c r="I14" i="6" s="1"/>
  <c r="E21" i="6"/>
  <c r="F21" i="6" s="1"/>
  <c r="G21" i="6" s="1"/>
  <c r="E32" i="6"/>
  <c r="F32" i="6" s="1"/>
  <c r="G32" i="6" s="1"/>
  <c r="H32" i="6" s="1"/>
  <c r="F37" i="3"/>
  <c r="D37" i="3"/>
  <c r="J36" i="6" l="1"/>
  <c r="K36" i="6" s="1"/>
  <c r="L36" i="6" s="1"/>
  <c r="M36" i="6" s="1"/>
  <c r="N36" i="6" s="1"/>
  <c r="O36" i="6" s="1"/>
  <c r="P36" i="6" s="1"/>
  <c r="Q36" i="6" s="1"/>
  <c r="R36" i="6" s="1"/>
  <c r="I36" i="6"/>
  <c r="H21" i="6"/>
  <c r="I21" i="6" s="1"/>
  <c r="I23" i="6" s="1"/>
  <c r="D54" i="3" s="1"/>
  <c r="F57" i="3"/>
  <c r="F51" i="3"/>
  <c r="D57" i="3"/>
  <c r="D51" i="3"/>
  <c r="D56" i="3" l="1"/>
  <c r="S36" i="6"/>
  <c r="I32" i="6"/>
  <c r="J32" i="6"/>
  <c r="K32" i="6" s="1"/>
  <c r="L32" i="6" s="1"/>
  <c r="M32" i="6" s="1"/>
  <c r="N32" i="6" s="1"/>
  <c r="O32" i="6" s="1"/>
  <c r="P32" i="6" s="1"/>
  <c r="Q32" i="6" s="1"/>
  <c r="R32" i="6" s="1"/>
  <c r="I54" i="3"/>
  <c r="S32" i="6" l="1"/>
  <c r="F56" i="3"/>
  <c r="I56" i="3" l="1"/>
</calcChain>
</file>

<file path=xl/sharedStrings.xml><?xml version="1.0" encoding="utf-8"?>
<sst xmlns="http://schemas.openxmlformats.org/spreadsheetml/2006/main" count="322" uniqueCount="177">
  <si>
    <t>Gesamtkalkulation</t>
  </si>
  <si>
    <t>Zugkilometer</t>
  </si>
  <si>
    <t>1</t>
  </si>
  <si>
    <t>1.1</t>
  </si>
  <si>
    <t>Personalkosten</t>
  </si>
  <si>
    <t>1.1.1</t>
  </si>
  <si>
    <t>1.1.2</t>
  </si>
  <si>
    <t>1.2</t>
  </si>
  <si>
    <t>Energiekosten (Strom)</t>
  </si>
  <si>
    <t>1.3</t>
  </si>
  <si>
    <t>sonstige Kosten</t>
  </si>
  <si>
    <t>2</t>
  </si>
  <si>
    <r>
      <t xml:space="preserve">Grundentgelt Fahrzeuge </t>
    </r>
    <r>
      <rPr>
        <b/>
        <i/>
        <sz val="20"/>
        <rFont val="Arial"/>
        <family val="2"/>
      </rPr>
      <t>(nachrichtlich)</t>
    </r>
  </si>
  <si>
    <t>3</t>
  </si>
  <si>
    <r>
      <t xml:space="preserve">Verfügbarkeitsentgelt </t>
    </r>
    <r>
      <rPr>
        <b/>
        <i/>
        <sz val="20"/>
        <rFont val="Arial"/>
        <family val="2"/>
      </rPr>
      <t>(nachrichtlich)</t>
    </r>
  </si>
  <si>
    <t>4</t>
  </si>
  <si>
    <r>
      <t xml:space="preserve">Aufwand Nutzung Infrastruktur </t>
    </r>
    <r>
      <rPr>
        <b/>
        <i/>
        <sz val="20"/>
        <rFont val="Arial"/>
        <family val="2"/>
      </rPr>
      <t>(nachrichtlich)</t>
    </r>
  </si>
  <si>
    <t>4.1</t>
  </si>
  <si>
    <t>4.2</t>
  </si>
  <si>
    <t>Summe Aufwand Infrastrukturnutzung</t>
  </si>
  <si>
    <t>5</t>
  </si>
  <si>
    <t>Summe Grundanspruch</t>
  </si>
  <si>
    <t>6</t>
  </si>
  <si>
    <t>6.1</t>
  </si>
  <si>
    <t xml:space="preserve">Summe Aufwand Betriebsprogramm hochgerechnet auf Vertragslaufzeit </t>
  </si>
  <si>
    <t>6.2</t>
  </si>
  <si>
    <t>nachrichtlich je ZKM (durchschnittlicher Anspruch je Zugkm über Vertragslaufzeit nach Hochrechnung)</t>
  </si>
  <si>
    <t>6.3</t>
  </si>
  <si>
    <t>nachrichtlich je ZKM (durchschnittlicher Anspruch je Zugkm ohne Hochrechnung)</t>
  </si>
  <si>
    <t>Eintragungen in weiße Felder</t>
  </si>
  <si>
    <t>Kosten                        Standardjahr</t>
  </si>
  <si>
    <t>Aufwand Betriebsprogramm</t>
  </si>
  <si>
    <t>Personal</t>
  </si>
  <si>
    <t>Triebfahrzeugführer</t>
  </si>
  <si>
    <t>1.1.3</t>
  </si>
  <si>
    <t>Zugbegleitpersonal</t>
  </si>
  <si>
    <t>Aufwand Personal</t>
  </si>
  <si>
    <t>Energie (Bahnstrom)</t>
  </si>
  <si>
    <t>1.2.1</t>
  </si>
  <si>
    <t>Strombeschaffungskosten</t>
  </si>
  <si>
    <t>1.2.2</t>
  </si>
  <si>
    <t>Stromnebenkosten</t>
  </si>
  <si>
    <t>Aufwand Energie (Strom)</t>
  </si>
  <si>
    <t>1.4</t>
  </si>
  <si>
    <t>Infrastruktur interne Kosten</t>
  </si>
  <si>
    <t>Aufwand Infrastruktur interne Kosten (z.B. Trassengebühren für Leer- und Einsatzfahrten sowie Gebühren für Nutzung von Abstellanlagen)</t>
  </si>
  <si>
    <t>1.5</t>
  </si>
  <si>
    <t xml:space="preserve">Vertrieb </t>
  </si>
  <si>
    <t>Aufwand Vertrieb (Kosten für nicht über die Vertriebsdienstleister erbrachten Vertriebsleistungen)</t>
  </si>
  <si>
    <t>1.6</t>
  </si>
  <si>
    <t>Marketing, Kommunikation und Kooperationen</t>
  </si>
  <si>
    <t>Aufwand Marketing, Kommunikation und Kooperationen</t>
  </si>
  <si>
    <t>1.7</t>
  </si>
  <si>
    <t>Sonstige Bereiche</t>
  </si>
  <si>
    <t>Aufwand Sonstige Bereiche</t>
  </si>
  <si>
    <t>1.</t>
  </si>
  <si>
    <t>Summe Aufwand Betriebsprogramm</t>
  </si>
  <si>
    <r>
      <t xml:space="preserve">Infrastrukturnutzung Trassen DB InfraGO AG </t>
    </r>
    <r>
      <rPr>
        <i/>
        <sz val="18"/>
        <rFont val="Arial"/>
        <family val="2"/>
      </rPr>
      <t>(wird von dem Aufgabenträger eingetragen)</t>
    </r>
  </si>
  <si>
    <r>
      <t xml:space="preserve">Infrastrukturnutzung Stationen DB InfraGO AG </t>
    </r>
    <r>
      <rPr>
        <i/>
        <sz val="18"/>
        <rFont val="Arial"/>
        <family val="2"/>
      </rPr>
      <t>(wird von dem Aufgabenträger eingetragen)</t>
    </r>
  </si>
  <si>
    <t>Hochgerechneter Aufwand Betriebsprogramm</t>
  </si>
  <si>
    <t>grau unterlegte Felder sind Ergebnisfelder</t>
  </si>
  <si>
    <t>Kalkulationsschema 
Niederrhein-Münsterland-Netz, Teilnetz 1</t>
  </si>
  <si>
    <t>Betriebsstufe 2 
(RE 10 und RB 37)</t>
  </si>
  <si>
    <t>Betriebsstufe 1 
(RE 10)</t>
  </si>
  <si>
    <t>Grundentgelt Fahrzeuge (wird nachträglich vom Aufgabenträger ausgefüllt)</t>
  </si>
  <si>
    <t>Verfügbarkeitsentgelt (wird nachträglich vom Aufgabenträger ausgefüllt)</t>
  </si>
  <si>
    <t>(bleibt frei)</t>
  </si>
  <si>
    <t>Angebotsveränderungen</t>
  </si>
  <si>
    <t>A</t>
  </si>
  <si>
    <t>A.1</t>
  </si>
  <si>
    <t xml:space="preserve">   davon Triebfahrzeugführer</t>
  </si>
  <si>
    <t xml:space="preserve">   davon Zugbegleitpersonal</t>
  </si>
  <si>
    <t xml:space="preserve">   davon sonstiges Personal</t>
  </si>
  <si>
    <t>A.2</t>
  </si>
  <si>
    <t>A.2.1</t>
  </si>
  <si>
    <t xml:space="preserve">   davon Strombeschaffungskosten</t>
  </si>
  <si>
    <t>A.2.2</t>
  </si>
  <si>
    <t xml:space="preserve">   davon Stromnebenkosten</t>
  </si>
  <si>
    <t>A.3</t>
  </si>
  <si>
    <t>A.4</t>
  </si>
  <si>
    <t>B</t>
  </si>
  <si>
    <t>B.1</t>
  </si>
  <si>
    <t>B.2</t>
  </si>
  <si>
    <t>B.2.1</t>
  </si>
  <si>
    <t>B.2.2</t>
  </si>
  <si>
    <t>B.3</t>
  </si>
  <si>
    <t>B.4</t>
  </si>
  <si>
    <t>Hochgerechnet 12/2028 bis 12/2043</t>
  </si>
  <si>
    <t>Hochrechnungsgrößen für Berechnung des wertungsrelevanten Aufwandes Betriebsprogramm</t>
  </si>
  <si>
    <t>Vertragslaufzeit (in Jahren)</t>
  </si>
  <si>
    <t>SUMME</t>
  </si>
  <si>
    <t>Streckenabschnitt</t>
  </si>
  <si>
    <t>VRR</t>
  </si>
  <si>
    <t>Station</t>
  </si>
  <si>
    <t>Düsseldorf Hbf</t>
  </si>
  <si>
    <t>Düsseldorf-Bilk</t>
  </si>
  <si>
    <t>Meerbusch-Osterath</t>
  </si>
  <si>
    <t>Krefeld-Oppum</t>
  </si>
  <si>
    <t>Kempen (Niederrhein)</t>
  </si>
  <si>
    <t>Aldekerk</t>
  </si>
  <si>
    <t>Nieukerk</t>
  </si>
  <si>
    <t>Geldern</t>
  </si>
  <si>
    <t>Kevelaer</t>
  </si>
  <si>
    <t>Weeze</t>
  </si>
  <si>
    <t>Goch</t>
  </si>
  <si>
    <t>Bedburg-Hau</t>
  </si>
  <si>
    <t>Kleve</t>
  </si>
  <si>
    <t>sonstige Personale</t>
  </si>
  <si>
    <t>Steigerung Personalkosten nach PKI p.a.</t>
  </si>
  <si>
    <t>Steigerung Personalkosten nach H49 p.a.</t>
  </si>
  <si>
    <t>Steigerung Strombeschaffungskosten p.a.</t>
  </si>
  <si>
    <t>Steigerung Stromnebenkosten p.a.</t>
  </si>
  <si>
    <t>12/2028 - 06/2029</t>
  </si>
  <si>
    <t>06/2029 - 12/2038</t>
  </si>
  <si>
    <t>1. halbes Betriebsjahr</t>
  </si>
  <si>
    <t>2. halbes Betriebsjahr</t>
  </si>
  <si>
    <t>06/2029 - 12/2029</t>
  </si>
  <si>
    <t>Betriebsstufe 1</t>
  </si>
  <si>
    <t>Betriebsstufe 2</t>
  </si>
  <si>
    <t>Montag - Freitag</t>
  </si>
  <si>
    <t>Samstag, Sonn- und Feiertag</t>
  </si>
  <si>
    <r>
      <t>ressourcenneutrale Mehr-/Minderleistungen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 differenziert nach den Verkehrstagen Montag-Freitag und Samstag, Sonn- und Feiertag)</t>
    </r>
  </si>
  <si>
    <t>Kosten/Abzugsbetrag je ZugKm bei 120 Sitzplätzen</t>
  </si>
  <si>
    <t xml:space="preserve">Kosten/Abzugsbetrag je ZugKm bei 120 Sitzplätzen </t>
  </si>
  <si>
    <t>A.1.1</t>
  </si>
  <si>
    <t>A.1.2</t>
  </si>
  <si>
    <t>A.1.3</t>
  </si>
  <si>
    <t>Kosten/Abzugsbetrag je ZugKm</t>
  </si>
  <si>
    <r>
      <t>kapazitative Mehr-/Minderleistungen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verringert)</t>
    </r>
  </si>
  <si>
    <t>bleibt frei</t>
  </si>
  <si>
    <t xml:space="preserve">Kosten/Abzugsbetrag je ZugKm bei 160 Sitzplätzen </t>
  </si>
  <si>
    <t>Vertrieb</t>
  </si>
  <si>
    <t>sonstige Bereiche</t>
  </si>
  <si>
    <t>Berechnung der Stationspreise (nachrichtlich, Stand 2025)</t>
  </si>
  <si>
    <t>Blatt wird durch den Aufgabenträger ausgefüllt.
Spezielle Frei- und Vorfeiertagsfahrten (Nachtverkehr) werden bei Sonn-/Feiertag gezählt.</t>
  </si>
  <si>
    <t>Linie:</t>
  </si>
  <si>
    <t>Aufgaben-
träger</t>
  </si>
  <si>
    <t>Stationspreis        (je Abfahrt)</t>
  </si>
  <si>
    <t>Abfahrten (hin)</t>
  </si>
  <si>
    <t>Abfahrten (rück)</t>
  </si>
  <si>
    <t>Rechnerische Abfahrten pro
Jahr</t>
  </si>
  <si>
    <t>Stationskosten pro Jahr VRR</t>
  </si>
  <si>
    <t>mo-fr</t>
  </si>
  <si>
    <t>sa</t>
  </si>
  <si>
    <t>so+fe</t>
  </si>
  <si>
    <t>Summe Stationskosten Verkehrsvertrag</t>
  </si>
  <si>
    <r>
      <rPr>
        <b/>
        <sz val="11"/>
        <rFont val="Arial"/>
        <family val="2"/>
      </rPr>
      <t>Angebot über die Leistungen im Netz</t>
    </r>
    <r>
      <rPr>
        <b/>
        <sz val="18"/>
        <rFont val="Arial"/>
        <family val="2"/>
      </rPr>
      <t xml:space="preserve">
Niederrhein-Münsterland-Netz, Teilnetz 1</t>
    </r>
  </si>
  <si>
    <t>Stationskosten</t>
  </si>
  <si>
    <t>RB 37</t>
  </si>
  <si>
    <t>RE 10</t>
  </si>
  <si>
    <t>Niersexpress</t>
  </si>
  <si>
    <t>Niers-Erft-Bahn</t>
  </si>
  <si>
    <t>Kleve - Düsseldorf Hbf</t>
  </si>
  <si>
    <t>Geldern - Neuss Hbf</t>
  </si>
  <si>
    <t>Krefeld Hbf</t>
  </si>
  <si>
    <t>Summe Stationskosten RE10</t>
  </si>
  <si>
    <t>Summe Stationskosten RB37</t>
  </si>
  <si>
    <t>Neuss Hbf</t>
  </si>
  <si>
    <t>Entfer-nung [km]</t>
  </si>
  <si>
    <t>Grund-preis pro km</t>
  </si>
  <si>
    <t>Zugfahrten (hin)</t>
  </si>
  <si>
    <t>Zugfahrten (rück)</t>
  </si>
  <si>
    <t>Trassenkosten pro Jahr VRR</t>
  </si>
  <si>
    <t xml:space="preserve"> </t>
  </si>
  <si>
    <t>Trassenentgelte mit Stand von Dezember 2025. Änderungen aufgrund des EuGH-Urteils vom 19.03.2026 zu erwarten.</t>
  </si>
  <si>
    <t>Summe Trassenkosten Verkehrsvertrag</t>
  </si>
  <si>
    <t>Berechnung derTrassenpreise (nachrichtlich, Stand 2025)</t>
  </si>
  <si>
    <t>Rechnerische Zugfahrten pro Jahr</t>
  </si>
  <si>
    <t>Kleve - Krefeld Hbf</t>
  </si>
  <si>
    <t>Krefeld Hbf - Düsseldorf Hbf</t>
  </si>
  <si>
    <t>Krefeld-Oberbergplatz*</t>
  </si>
  <si>
    <t>*Kostenannahme: Inbetriebnahme der Station erfolgt vsl. während der Vertragslaufzeit</t>
  </si>
  <si>
    <t>Geldern - Krefeld Hbf</t>
  </si>
  <si>
    <t>Krefeld Hbf - Neuss Hbf</t>
  </si>
  <si>
    <t>Summe Trassenkosten RE10</t>
  </si>
  <si>
    <t>Summe Trassenkosten RB37</t>
  </si>
  <si>
    <t>Trassenkosten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</si>
</sst>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407]General"/>
    <numFmt numFmtId="165" formatCode="#,##0.000000"/>
    <numFmt numFmtId="166" formatCode="#,##0\ &quot;€&quot;"/>
    <numFmt numFmtId="167" formatCode="#,##0.00\ &quot;€&quot;"/>
    <numFmt numFmtId="168" formatCode="#,##0.00&quot; €&quot;"/>
    <numFmt numFmtId="169" formatCode="[$-407]0"/>
    <numFmt numFmtId="170" formatCode="[$-407]#,##0"/>
    <numFmt numFmtId="171" formatCode="#,##0&quot; €&quot;"/>
  </numFmts>
  <fonts count="3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8"/>
      <name val="Arial"/>
      <family val="2"/>
    </font>
    <font>
      <b/>
      <sz val="20"/>
      <name val="Arial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1"/>
    </font>
    <font>
      <b/>
      <sz val="12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26"/>
      <name val="Arial"/>
      <family val="2"/>
    </font>
    <font>
      <sz val="10"/>
      <name val="Arial"/>
      <family val="2"/>
    </font>
    <font>
      <b/>
      <sz val="18"/>
      <color rgb="FFFF0000"/>
      <name val="Arial"/>
      <family val="2"/>
    </font>
    <font>
      <i/>
      <sz val="18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rgb="FFE3E3E3"/>
      </patternFill>
    </fill>
    <fill>
      <patternFill patternType="solid">
        <fgColor theme="0" tint="-0.14999847407452621"/>
        <bgColor rgb="FFE3E3E3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8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8" fillId="0" borderId="0"/>
    <xf numFmtId="0" fontId="13" fillId="0" borderId="0"/>
    <xf numFmtId="0" fontId="15" fillId="0" borderId="0"/>
    <xf numFmtId="0" fontId="6" fillId="2" borderId="0" applyNumberFormat="0" applyBorder="0" applyAlignment="0" applyProtection="0"/>
    <xf numFmtId="0" fontId="1" fillId="9" borderId="0" applyNumberFormat="0" applyBorder="0" applyAlignment="0" applyProtection="0"/>
    <xf numFmtId="0" fontId="31" fillId="0" borderId="0"/>
  </cellStyleXfs>
  <cellXfs count="356">
    <xf numFmtId="0" fontId="0" fillId="0" borderId="0" xfId="0"/>
    <xf numFmtId="49" fontId="5" fillId="0" borderId="0" xfId="2" applyNumberFormat="1" applyFont="1" applyAlignment="1">
      <alignment vertical="center" wrapText="1"/>
    </xf>
    <xf numFmtId="0" fontId="5" fillId="0" borderId="0" xfId="2" applyFont="1" applyAlignment="1">
      <alignment vertical="center" wrapText="1"/>
    </xf>
    <xf numFmtId="49" fontId="11" fillId="0" borderId="7" xfId="2" applyNumberFormat="1" applyFont="1" applyBorder="1" applyAlignment="1">
      <alignment vertical="center" wrapText="1"/>
    </xf>
    <xf numFmtId="49" fontId="5" fillId="0" borderId="7" xfId="2" applyNumberFormat="1" applyFont="1" applyBorder="1" applyAlignment="1">
      <alignment vertical="center" wrapText="1"/>
    </xf>
    <xf numFmtId="49" fontId="11" fillId="0" borderId="16" xfId="2" applyNumberFormat="1" applyFont="1" applyBorder="1" applyAlignment="1">
      <alignment vertical="center" wrapText="1"/>
    </xf>
    <xf numFmtId="49" fontId="5" fillId="0" borderId="16" xfId="2" applyNumberFormat="1" applyFont="1" applyBorder="1" applyAlignment="1">
      <alignment vertical="center" wrapText="1"/>
    </xf>
    <xf numFmtId="0" fontId="3" fillId="0" borderId="0" xfId="3" applyFont="1" applyAlignment="1">
      <alignment vertical="top" wrapText="1"/>
    </xf>
    <xf numFmtId="49" fontId="3" fillId="0" borderId="0" xfId="3" applyNumberFormat="1" applyFont="1" applyAlignment="1">
      <alignment vertical="top" wrapText="1"/>
    </xf>
    <xf numFmtId="0" fontId="2" fillId="0" borderId="7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49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4" fontId="3" fillId="0" borderId="0" xfId="3" applyNumberFormat="1" applyFont="1" applyAlignment="1">
      <alignment horizontal="right" vertical="center" wrapText="1"/>
    </xf>
    <xf numFmtId="0" fontId="2" fillId="0" borderId="0" xfId="3" applyFont="1" applyAlignment="1">
      <alignment horizontal="right" vertical="center" wrapText="1"/>
    </xf>
    <xf numFmtId="3" fontId="2" fillId="3" borderId="7" xfId="3" applyNumberFormat="1" applyFont="1" applyFill="1" applyBorder="1" applyAlignment="1">
      <alignment horizontal="right" vertical="center" wrapText="1"/>
    </xf>
    <xf numFmtId="49" fontId="5" fillId="0" borderId="0" xfId="3" applyNumberFormat="1" applyFont="1" applyAlignment="1">
      <alignment vertical="center" wrapText="1"/>
    </xf>
    <xf numFmtId="0" fontId="5" fillId="0" borderId="0" xfId="3" applyFont="1" applyAlignment="1">
      <alignment vertical="center" wrapText="1"/>
    </xf>
    <xf numFmtId="3" fontId="7" fillId="4" borderId="0" xfId="4" applyNumberFormat="1" applyFont="1" applyFill="1" applyBorder="1" applyAlignment="1" applyProtection="1">
      <alignment horizontal="right" vertical="center" wrapText="1"/>
    </xf>
    <xf numFmtId="3" fontId="3" fillId="0" borderId="0" xfId="3" applyNumberFormat="1" applyFont="1" applyAlignment="1">
      <alignment vertical="top" wrapText="1"/>
    </xf>
    <xf numFmtId="4" fontId="3" fillId="4" borderId="12" xfId="3" applyNumberFormat="1" applyFont="1" applyFill="1" applyBorder="1" applyAlignment="1" applyProtection="1">
      <alignment horizontal="right" vertical="center" wrapText="1"/>
      <protection locked="0"/>
    </xf>
    <xf numFmtId="49" fontId="2" fillId="0" borderId="7" xfId="3" applyNumberFormat="1" applyFont="1" applyBorder="1" applyAlignment="1">
      <alignment vertical="center" wrapText="1"/>
    </xf>
    <xf numFmtId="0" fontId="2" fillId="0" borderId="13" xfId="3" applyFont="1" applyBorder="1" applyAlignment="1">
      <alignment vertical="center" wrapText="1"/>
    </xf>
    <xf numFmtId="49" fontId="9" fillId="0" borderId="0" xfId="3" applyNumberFormat="1" applyFont="1" applyAlignment="1">
      <alignment vertical="top" wrapText="1"/>
    </xf>
    <xf numFmtId="0" fontId="9" fillId="0" borderId="0" xfId="3" applyFont="1" applyAlignment="1">
      <alignment vertical="top" wrapText="1"/>
    </xf>
    <xf numFmtId="4" fontId="2" fillId="4" borderId="0" xfId="3" applyNumberFormat="1" applyFont="1" applyFill="1" applyAlignment="1">
      <alignment horizontal="right" vertical="center" wrapText="1"/>
    </xf>
    <xf numFmtId="49" fontId="5" fillId="0" borderId="7" xfId="3" applyNumberFormat="1" applyFont="1" applyBorder="1" applyAlignment="1">
      <alignment vertical="center" wrapText="1"/>
    </xf>
    <xf numFmtId="0" fontId="5" fillId="0" borderId="13" xfId="3" applyFont="1" applyBorder="1" applyAlignment="1">
      <alignment vertical="center" wrapText="1"/>
    </xf>
    <xf numFmtId="0" fontId="11" fillId="0" borderId="0" xfId="3" applyFont="1" applyAlignment="1">
      <alignment vertical="top" wrapText="1"/>
    </xf>
    <xf numFmtId="49" fontId="3" fillId="0" borderId="14" xfId="3" applyNumberFormat="1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4" fontId="9" fillId="4" borderId="0" xfId="3" applyNumberFormat="1" applyFont="1" applyFill="1" applyAlignment="1">
      <alignment horizontal="right" vertical="center" wrapText="1"/>
    </xf>
    <xf numFmtId="0" fontId="12" fillId="0" borderId="0" xfId="3" applyFont="1" applyAlignment="1">
      <alignment vertical="top" wrapText="1"/>
    </xf>
    <xf numFmtId="49" fontId="5" fillId="0" borderId="0" xfId="3" applyNumberFormat="1" applyFont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vertical="top" wrapText="1"/>
    </xf>
    <xf numFmtId="4" fontId="5" fillId="0" borderId="0" xfId="3" applyNumberFormat="1" applyFont="1" applyAlignment="1">
      <alignment horizontal="right" vertical="center" wrapText="1"/>
    </xf>
    <xf numFmtId="0" fontId="3" fillId="0" borderId="0" xfId="3" applyFont="1"/>
    <xf numFmtId="49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2" fillId="4" borderId="0" xfId="3" applyFont="1" applyFill="1" applyAlignment="1">
      <alignment horizontal="center" vertical="center" wrapText="1"/>
    </xf>
    <xf numFmtId="0" fontId="3" fillId="4" borderId="0" xfId="3" applyFont="1" applyFill="1" applyAlignment="1">
      <alignment vertical="top" wrapText="1"/>
    </xf>
    <xf numFmtId="4" fontId="3" fillId="4" borderId="0" xfId="3" applyNumberFormat="1" applyFont="1" applyFill="1" applyAlignment="1">
      <alignment horizontal="right" vertical="center" wrapText="1"/>
    </xf>
    <xf numFmtId="3" fontId="2" fillId="3" borderId="17" xfId="3" applyNumberFormat="1" applyFont="1" applyFill="1" applyBorder="1" applyAlignment="1">
      <alignment horizontal="right" vertical="center" wrapText="1"/>
    </xf>
    <xf numFmtId="3" fontId="2" fillId="0" borderId="8" xfId="3" applyNumberFormat="1" applyFont="1" applyBorder="1" applyAlignment="1">
      <alignment horizontal="right" vertical="center" wrapText="1"/>
    </xf>
    <xf numFmtId="3" fontId="2" fillId="0" borderId="0" xfId="3" applyNumberFormat="1" applyFont="1" applyAlignment="1">
      <alignment horizontal="right" vertical="center" wrapText="1"/>
    </xf>
    <xf numFmtId="3" fontId="16" fillId="0" borderId="0" xfId="3" applyNumberFormat="1" applyFont="1" applyAlignment="1">
      <alignment horizontal="right" vertical="center" wrapText="1"/>
    </xf>
    <xf numFmtId="3" fontId="6" fillId="4" borderId="0" xfId="4" applyNumberFormat="1" applyFill="1" applyBorder="1" applyAlignment="1" applyProtection="1">
      <alignment horizontal="right" vertical="center" wrapText="1"/>
    </xf>
    <xf numFmtId="3" fontId="7" fillId="0" borderId="0" xfId="4" applyNumberFormat="1" applyFont="1" applyFill="1" applyBorder="1" applyAlignment="1" applyProtection="1">
      <alignment horizontal="right" vertical="center" wrapText="1"/>
    </xf>
    <xf numFmtId="4" fontId="3" fillId="4" borderId="19" xfId="3" applyNumberFormat="1" applyFont="1" applyFill="1" applyBorder="1" applyAlignment="1" applyProtection="1">
      <alignment horizontal="right" vertical="center" wrapText="1"/>
      <protection locked="0"/>
    </xf>
    <xf numFmtId="4" fontId="3" fillId="0" borderId="8" xfId="3" applyNumberFormat="1" applyFont="1" applyBorder="1" applyAlignment="1">
      <alignment horizontal="right" vertical="center" wrapText="1"/>
    </xf>
    <xf numFmtId="4" fontId="3" fillId="4" borderId="14" xfId="3" applyNumberFormat="1" applyFont="1" applyFill="1" applyBorder="1" applyAlignment="1" applyProtection="1">
      <alignment horizontal="right" vertical="center" wrapText="1"/>
      <protection locked="0"/>
    </xf>
    <xf numFmtId="4" fontId="3" fillId="0" borderId="0" xfId="3" applyNumberFormat="1" applyFont="1" applyAlignment="1" applyProtection="1">
      <alignment horizontal="right" vertical="center" wrapText="1"/>
      <protection locked="0"/>
    </xf>
    <xf numFmtId="49" fontId="3" fillId="0" borderId="11" xfId="3" applyNumberFormat="1" applyFont="1" applyBorder="1" applyAlignment="1">
      <alignment vertical="center" wrapText="1"/>
    </xf>
    <xf numFmtId="0" fontId="3" fillId="0" borderId="20" xfId="3" applyFont="1" applyBorder="1" applyAlignment="1">
      <alignment vertical="center" wrapText="1"/>
    </xf>
    <xf numFmtId="4" fontId="3" fillId="4" borderId="21" xfId="3" applyNumberFormat="1" applyFont="1" applyFill="1" applyBorder="1" applyAlignment="1" applyProtection="1">
      <alignment horizontal="right" vertical="center" wrapText="1"/>
      <protection locked="0"/>
    </xf>
    <xf numFmtId="4" fontId="2" fillId="3" borderId="17" xfId="3" applyNumberFormat="1" applyFont="1" applyFill="1" applyBorder="1" applyAlignment="1">
      <alignment horizontal="right" vertical="center" wrapText="1"/>
    </xf>
    <xf numFmtId="4" fontId="2" fillId="0" borderId="8" xfId="3" applyNumberFormat="1" applyFont="1" applyBorder="1" applyAlignment="1">
      <alignment horizontal="right" vertical="center" wrapText="1"/>
    </xf>
    <xf numFmtId="4" fontId="2" fillId="3" borderId="7" xfId="3" applyNumberFormat="1" applyFont="1" applyFill="1" applyBorder="1" applyAlignment="1">
      <alignment horizontal="right" vertical="center" wrapText="1"/>
    </xf>
    <xf numFmtId="4" fontId="2" fillId="0" borderId="0" xfId="3" applyNumberFormat="1" applyFont="1" applyAlignment="1">
      <alignment horizontal="right" vertical="center" wrapText="1"/>
    </xf>
    <xf numFmtId="4" fontId="2" fillId="0" borderId="0" xfId="3" applyNumberFormat="1" applyFont="1" applyAlignment="1" applyProtection="1">
      <alignment horizontal="right" vertical="center" wrapText="1"/>
      <protection locked="0"/>
    </xf>
    <xf numFmtId="4" fontId="3" fillId="3" borderId="14" xfId="3" applyNumberFormat="1" applyFont="1" applyFill="1" applyBorder="1" applyAlignment="1">
      <alignment horizontal="right" vertical="center" wrapText="1"/>
    </xf>
    <xf numFmtId="0" fontId="15" fillId="0" borderId="0" xfId="3"/>
    <xf numFmtId="4" fontId="2" fillId="4" borderId="17" xfId="3" applyNumberFormat="1" applyFont="1" applyFill="1" applyBorder="1" applyAlignment="1" applyProtection="1">
      <alignment horizontal="right" vertical="center" wrapText="1"/>
      <protection locked="0"/>
    </xf>
    <xf numFmtId="4" fontId="2" fillId="4" borderId="7" xfId="3" applyNumberFormat="1" applyFont="1" applyFill="1" applyBorder="1" applyAlignment="1" applyProtection="1">
      <alignment horizontal="right" vertical="center" wrapText="1"/>
      <protection locked="0"/>
    </xf>
    <xf numFmtId="4" fontId="9" fillId="0" borderId="0" xfId="3" applyNumberFormat="1" applyFont="1" applyAlignment="1">
      <alignment horizontal="right" vertical="center" wrapText="1"/>
    </xf>
    <xf numFmtId="4" fontId="2" fillId="0" borderId="17" xfId="3" applyNumberFormat="1" applyFont="1" applyBorder="1" applyAlignment="1" applyProtection="1">
      <alignment horizontal="right" vertical="center" wrapText="1"/>
      <protection locked="0"/>
    </xf>
    <xf numFmtId="4" fontId="2" fillId="0" borderId="7" xfId="3" applyNumberFormat="1" applyFont="1" applyBorder="1" applyAlignment="1" applyProtection="1">
      <alignment horizontal="right" vertical="center" wrapText="1"/>
      <protection locked="0"/>
    </xf>
    <xf numFmtId="4" fontId="12" fillId="4" borderId="0" xfId="3" applyNumberFormat="1" applyFont="1" applyFill="1" applyAlignment="1">
      <alignment horizontal="right" vertical="center" wrapText="1"/>
    </xf>
    <xf numFmtId="4" fontId="12" fillId="0" borderId="0" xfId="3" applyNumberFormat="1" applyFont="1" applyAlignment="1">
      <alignment horizontal="right" vertical="center" wrapText="1"/>
    </xf>
    <xf numFmtId="0" fontId="12" fillId="4" borderId="0" xfId="3" applyFont="1" applyFill="1" applyAlignment="1">
      <alignment vertical="top" wrapText="1"/>
    </xf>
    <xf numFmtId="0" fontId="3" fillId="0" borderId="14" xfId="3" applyFont="1" applyBorder="1" applyAlignment="1">
      <alignment vertical="center" wrapText="1"/>
    </xf>
    <xf numFmtId="4" fontId="5" fillId="5" borderId="17" xfId="3" applyNumberFormat="1" applyFont="1" applyFill="1" applyBorder="1" applyAlignment="1">
      <alignment horizontal="right" vertical="center" wrapText="1"/>
    </xf>
    <xf numFmtId="4" fontId="5" fillId="0" borderId="8" xfId="3" applyNumberFormat="1" applyFont="1" applyBorder="1" applyAlignment="1">
      <alignment horizontal="right" vertical="center" wrapText="1"/>
    </xf>
    <xf numFmtId="4" fontId="5" fillId="3" borderId="7" xfId="3" applyNumberFormat="1" applyFont="1" applyFill="1" applyBorder="1" applyAlignment="1">
      <alignment horizontal="right" vertical="center" wrapText="1"/>
    </xf>
    <xf numFmtId="4" fontId="5" fillId="4" borderId="0" xfId="3" applyNumberFormat="1" applyFont="1" applyFill="1" applyAlignment="1">
      <alignment horizontal="right" vertical="center" wrapText="1"/>
    </xf>
    <xf numFmtId="4" fontId="3" fillId="0" borderId="8" xfId="3" applyNumberFormat="1" applyFont="1" applyBorder="1" applyAlignment="1">
      <alignment horizontal="left" vertical="center"/>
    </xf>
    <xf numFmtId="0" fontId="3" fillId="0" borderId="12" xfId="3" applyFont="1" applyBorder="1" applyAlignment="1">
      <alignment vertical="center" wrapText="1"/>
    </xf>
    <xf numFmtId="4" fontId="3" fillId="3" borderId="12" xfId="3" applyNumberFormat="1" applyFont="1" applyFill="1" applyBorder="1" applyAlignment="1">
      <alignment horizontal="right" vertical="center" wrapText="1"/>
    </xf>
    <xf numFmtId="49" fontId="5" fillId="0" borderId="24" xfId="3" applyNumberFormat="1" applyFont="1" applyBorder="1" applyAlignment="1">
      <alignment vertical="center" wrapText="1"/>
    </xf>
    <xf numFmtId="0" fontId="5" fillId="0" borderId="3" xfId="3" applyFont="1" applyBorder="1" applyAlignment="1">
      <alignment vertical="center" wrapText="1"/>
    </xf>
    <xf numFmtId="0" fontId="11" fillId="0" borderId="18" xfId="3" applyFont="1" applyBorder="1" applyAlignment="1">
      <alignment vertical="top" wrapText="1"/>
    </xf>
    <xf numFmtId="4" fontId="5" fillId="3" borderId="24" xfId="3" applyNumberFormat="1" applyFont="1" applyFill="1" applyBorder="1" applyAlignment="1">
      <alignment horizontal="right" vertical="center" wrapText="1"/>
    </xf>
    <xf numFmtId="4" fontId="5" fillId="0" borderId="18" xfId="3" applyNumberFormat="1" applyFont="1" applyBorder="1" applyAlignment="1">
      <alignment horizontal="right" vertical="center" wrapText="1"/>
    </xf>
    <xf numFmtId="49" fontId="3" fillId="0" borderId="2" xfId="3" applyNumberFormat="1" applyFont="1" applyBorder="1" applyAlignment="1">
      <alignment vertical="center" wrapText="1"/>
    </xf>
    <xf numFmtId="0" fontId="3" fillId="0" borderId="2" xfId="3" applyFont="1" applyBorder="1" applyAlignment="1">
      <alignment vertical="center" wrapText="1"/>
    </xf>
    <xf numFmtId="4" fontId="3" fillId="0" borderId="2" xfId="3" applyNumberFormat="1" applyFont="1" applyBorder="1" applyAlignment="1">
      <alignment horizontal="right" vertical="center" wrapText="1"/>
    </xf>
    <xf numFmtId="4" fontId="3" fillId="0" borderId="0" xfId="3" applyNumberFormat="1" applyFont="1" applyAlignment="1">
      <alignment horizontal="left" vertical="center"/>
    </xf>
    <xf numFmtId="4" fontId="5" fillId="3" borderId="7" xfId="3" applyNumberFormat="1" applyFont="1" applyFill="1" applyBorder="1" applyAlignment="1">
      <alignment vertical="center" wrapText="1"/>
    </xf>
    <xf numFmtId="4" fontId="5" fillId="0" borderId="18" xfId="3" applyNumberFormat="1" applyFont="1" applyBorder="1" applyAlignment="1">
      <alignment vertical="center" wrapText="1"/>
    </xf>
    <xf numFmtId="4" fontId="14" fillId="0" borderId="0" xfId="3" applyNumberFormat="1" applyFont="1" applyAlignment="1">
      <alignment horizontal="right" vertical="center" wrapText="1"/>
    </xf>
    <xf numFmtId="0" fontId="11" fillId="4" borderId="0" xfId="3" applyFont="1" applyFill="1" applyAlignment="1">
      <alignment vertical="top" wrapText="1"/>
    </xf>
    <xf numFmtId="4" fontId="5" fillId="0" borderId="5" xfId="3" applyNumberFormat="1" applyFont="1" applyBorder="1" applyAlignment="1">
      <alignment horizontal="right" vertical="center" wrapText="1"/>
    </xf>
    <xf numFmtId="165" fontId="5" fillId="3" borderId="17" xfId="3" applyNumberFormat="1" applyFont="1" applyFill="1" applyBorder="1" applyAlignment="1">
      <alignment horizontal="right" vertical="center" wrapText="1"/>
    </xf>
    <xf numFmtId="165" fontId="5" fillId="0" borderId="8" xfId="3" applyNumberFormat="1" applyFont="1" applyBorder="1" applyAlignment="1">
      <alignment horizontal="right" vertical="center" wrapText="1"/>
    </xf>
    <xf numFmtId="165" fontId="5" fillId="3" borderId="7" xfId="3" applyNumberFormat="1" applyFont="1" applyFill="1" applyBorder="1" applyAlignment="1">
      <alignment horizontal="right" vertical="center" wrapText="1"/>
    </xf>
    <xf numFmtId="165" fontId="5" fillId="0" borderId="0" xfId="3" applyNumberFormat="1" applyFont="1" applyAlignment="1">
      <alignment horizontal="right" vertical="center" wrapText="1"/>
    </xf>
    <xf numFmtId="0" fontId="3" fillId="0" borderId="0" xfId="3" applyFont="1" applyAlignment="1">
      <alignment horizontal="left" vertical="top" wrapText="1" indent="1"/>
    </xf>
    <xf numFmtId="0" fontId="2" fillId="0" borderId="7" xfId="3" applyFont="1" applyBorder="1" applyAlignment="1">
      <alignment vertical="center" wrapText="1"/>
    </xf>
    <xf numFmtId="49" fontId="18" fillId="0" borderId="0" xfId="2" applyNumberFormat="1" applyFont="1" applyAlignment="1">
      <alignment vertical="top" wrapText="1"/>
    </xf>
    <xf numFmtId="0" fontId="19" fillId="0" borderId="0" xfId="2" applyFont="1" applyAlignment="1">
      <alignment vertical="top" wrapText="1"/>
    </xf>
    <xf numFmtId="0" fontId="12" fillId="0" borderId="0" xfId="2" applyFont="1" applyAlignment="1">
      <alignment vertical="top" wrapText="1"/>
    </xf>
    <xf numFmtId="4" fontId="9" fillId="0" borderId="0" xfId="2" applyNumberFormat="1" applyFont="1" applyAlignment="1">
      <alignment horizontal="right" vertical="center" wrapText="1"/>
    </xf>
    <xf numFmtId="49" fontId="9" fillId="0" borderId="0" xfId="2" applyNumberFormat="1" applyFont="1" applyAlignment="1">
      <alignment vertical="top" wrapText="1"/>
    </xf>
    <xf numFmtId="0" fontId="9" fillId="0" borderId="0" xfId="2" applyFont="1" applyAlignment="1">
      <alignment vertical="top" wrapText="1"/>
    </xf>
    <xf numFmtId="4" fontId="9" fillId="0" borderId="0" xfId="2" applyNumberFormat="1" applyFont="1" applyAlignment="1">
      <alignment horizontal="center" vertical="center" wrapText="1"/>
    </xf>
    <xf numFmtId="49" fontId="12" fillId="0" borderId="25" xfId="2" applyNumberFormat="1" applyFont="1" applyBorder="1" applyAlignment="1">
      <alignment vertical="top" wrapText="1"/>
    </xf>
    <xf numFmtId="0" fontId="12" fillId="0" borderId="15" xfId="2" applyFont="1" applyBorder="1" applyAlignment="1">
      <alignment vertical="top" wrapText="1"/>
    </xf>
    <xf numFmtId="3" fontId="12" fillId="0" borderId="0" xfId="2" applyNumberFormat="1" applyFont="1" applyAlignment="1">
      <alignment vertical="top" wrapText="1"/>
    </xf>
    <xf numFmtId="4" fontId="12" fillId="3" borderId="14" xfId="2" applyNumberFormat="1" applyFont="1" applyFill="1" applyBorder="1" applyAlignment="1">
      <alignment horizontal="right" vertical="center" wrapText="1"/>
    </xf>
    <xf numFmtId="4" fontId="12" fillId="0" borderId="0" xfId="2" applyNumberFormat="1" applyFont="1" applyAlignment="1">
      <alignment horizontal="right" vertical="center" wrapText="1"/>
    </xf>
    <xf numFmtId="0" fontId="12" fillId="0" borderId="20" xfId="2" applyFont="1" applyBorder="1" applyAlignment="1">
      <alignment vertical="top" wrapText="1"/>
    </xf>
    <xf numFmtId="4" fontId="22" fillId="0" borderId="12" xfId="2" applyNumberFormat="1" applyFont="1" applyBorder="1" applyAlignment="1" applyProtection="1">
      <alignment horizontal="right" vertical="center" wrapText="1"/>
      <protection locked="0"/>
    </xf>
    <xf numFmtId="49" fontId="12" fillId="0" borderId="26" xfId="2" applyNumberFormat="1" applyFont="1" applyBorder="1" applyAlignment="1">
      <alignment vertical="top" wrapText="1"/>
    </xf>
    <xf numFmtId="0" fontId="12" fillId="0" borderId="27" xfId="2" applyFont="1" applyBorder="1" applyAlignment="1">
      <alignment vertical="top" wrapText="1"/>
    </xf>
    <xf numFmtId="4" fontId="12" fillId="3" borderId="12" xfId="2" applyNumberFormat="1" applyFont="1" applyFill="1" applyBorder="1" applyAlignment="1">
      <alignment horizontal="right" vertical="center" wrapText="1"/>
    </xf>
    <xf numFmtId="0" fontId="12" fillId="0" borderId="28" xfId="2" applyFont="1" applyBorder="1" applyAlignment="1">
      <alignment vertical="top" wrapText="1"/>
    </xf>
    <xf numFmtId="0" fontId="12" fillId="0" borderId="12" xfId="2" applyFont="1" applyBorder="1" applyAlignment="1" applyProtection="1">
      <alignment vertical="top" wrapText="1"/>
      <protection locked="0"/>
    </xf>
    <xf numFmtId="49" fontId="12" fillId="0" borderId="29" xfId="2" applyNumberFormat="1" applyFont="1" applyBorder="1" applyAlignment="1">
      <alignment vertical="top" wrapText="1"/>
    </xf>
    <xf numFmtId="4" fontId="12" fillId="0" borderId="22" xfId="2" applyNumberFormat="1" applyFont="1" applyBorder="1" applyAlignment="1" applyProtection="1">
      <alignment horizontal="right" vertical="center" wrapText="1"/>
      <protection locked="0"/>
    </xf>
    <xf numFmtId="49" fontId="9" fillId="0" borderId="30" xfId="2" applyNumberFormat="1" applyFont="1" applyBorder="1" applyAlignment="1">
      <alignment vertical="top" wrapText="1"/>
    </xf>
    <xf numFmtId="0" fontId="9" fillId="0" borderId="31" xfId="2" applyFont="1" applyBorder="1" applyAlignment="1">
      <alignment vertical="top" wrapText="1"/>
    </xf>
    <xf numFmtId="4" fontId="9" fillId="3" borderId="10" xfId="2" applyNumberFormat="1" applyFont="1" applyFill="1" applyBorder="1" applyAlignment="1">
      <alignment horizontal="right" vertical="center" wrapText="1"/>
    </xf>
    <xf numFmtId="49" fontId="12" fillId="0" borderId="0" xfId="2" applyNumberFormat="1" applyFont="1" applyAlignment="1">
      <alignment vertical="top" wrapText="1"/>
    </xf>
    <xf numFmtId="0" fontId="13" fillId="0" borderId="0" xfId="2"/>
    <xf numFmtId="4" fontId="5" fillId="0" borderId="8" xfId="3" applyNumberFormat="1" applyFont="1" applyBorder="1" applyAlignment="1">
      <alignment vertical="center" wrapText="1"/>
    </xf>
    <xf numFmtId="0" fontId="18" fillId="0" borderId="0" xfId="2" applyFont="1"/>
    <xf numFmtId="0" fontId="24" fillId="0" borderId="33" xfId="2" applyFont="1" applyBorder="1"/>
    <xf numFmtId="0" fontId="24" fillId="6" borderId="33" xfId="2" applyFont="1" applyFill="1" applyBorder="1"/>
    <xf numFmtId="10" fontId="13" fillId="0" borderId="0" xfId="2" applyNumberFormat="1"/>
    <xf numFmtId="0" fontId="25" fillId="0" borderId="0" xfId="2" applyFont="1"/>
    <xf numFmtId="4" fontId="13" fillId="0" borderId="0" xfId="2" applyNumberFormat="1"/>
    <xf numFmtId="0" fontId="9" fillId="0" borderId="0" xfId="2" applyFont="1"/>
    <xf numFmtId="0" fontId="26" fillId="0" borderId="0" xfId="2" applyFont="1" applyAlignment="1">
      <alignment wrapText="1"/>
    </xf>
    <xf numFmtId="0" fontId="12" fillId="0" borderId="0" xfId="2" applyFont="1" applyAlignment="1">
      <alignment horizontal="center" vertical="center"/>
    </xf>
    <xf numFmtId="49" fontId="12" fillId="3" borderId="14" xfId="2" applyNumberFormat="1" applyFont="1" applyFill="1" applyBorder="1" applyAlignment="1">
      <alignment horizontal="right" vertical="center" wrapText="1"/>
    </xf>
    <xf numFmtId="166" fontId="9" fillId="3" borderId="14" xfId="2" applyNumberFormat="1" applyFont="1" applyFill="1" applyBorder="1" applyAlignment="1">
      <alignment horizontal="right" vertical="center" wrapText="1"/>
    </xf>
    <xf numFmtId="166" fontId="26" fillId="7" borderId="14" xfId="2" applyNumberFormat="1" applyFont="1" applyFill="1" applyBorder="1" applyAlignment="1">
      <alignment horizontal="right" vertical="center" wrapText="1"/>
    </xf>
    <xf numFmtId="166" fontId="12" fillId="0" borderId="0" xfId="2" applyNumberFormat="1" applyFont="1" applyAlignment="1">
      <alignment horizontal="right" vertical="center" wrapText="1"/>
    </xf>
    <xf numFmtId="166" fontId="9" fillId="0" borderId="0" xfId="2" applyNumberFormat="1" applyFont="1" applyAlignment="1">
      <alignment horizontal="right" vertical="center" wrapText="1"/>
    </xf>
    <xf numFmtId="49" fontId="12" fillId="3" borderId="7" xfId="2" applyNumberFormat="1" applyFont="1" applyFill="1" applyBorder="1" applyAlignment="1">
      <alignment horizontal="right" vertical="center" wrapText="1"/>
    </xf>
    <xf numFmtId="166" fontId="9" fillId="3" borderId="7" xfId="2" applyNumberFormat="1" applyFont="1" applyFill="1" applyBorder="1" applyAlignment="1">
      <alignment horizontal="right" vertical="center" wrapText="1"/>
    </xf>
    <xf numFmtId="166" fontId="26" fillId="7" borderId="7" xfId="2" applyNumberFormat="1" applyFont="1" applyFill="1" applyBorder="1" applyAlignment="1">
      <alignment horizontal="right" vertical="center" wrapText="1"/>
    </xf>
    <xf numFmtId="49" fontId="12" fillId="0" borderId="0" xfId="2" applyNumberFormat="1" applyFont="1" applyAlignment="1">
      <alignment horizontal="right" vertical="center" wrapText="1"/>
    </xf>
    <xf numFmtId="166" fontId="9" fillId="8" borderId="7" xfId="2" applyNumberFormat="1" applyFont="1" applyFill="1" applyBorder="1"/>
    <xf numFmtId="166" fontId="9" fillId="0" borderId="0" xfId="2" applyNumberFormat="1" applyFont="1"/>
    <xf numFmtId="0" fontId="12" fillId="0" borderId="0" xfId="2" applyFont="1"/>
    <xf numFmtId="14" fontId="13" fillId="0" borderId="0" xfId="2" applyNumberFormat="1"/>
    <xf numFmtId="0" fontId="12" fillId="0" borderId="0" xfId="2" applyFont="1" applyAlignment="1">
      <alignment wrapText="1"/>
    </xf>
    <xf numFmtId="166" fontId="9" fillId="3" borderId="24" xfId="2" applyNumberFormat="1" applyFont="1" applyFill="1" applyBorder="1" applyAlignment="1">
      <alignment horizontal="right" vertical="center" wrapText="1"/>
    </xf>
    <xf numFmtId="49" fontId="12" fillId="3" borderId="24" xfId="2" applyNumberFormat="1" applyFont="1" applyFill="1" applyBorder="1" applyAlignment="1">
      <alignment horizontal="right" vertical="center" wrapText="1"/>
    </xf>
    <xf numFmtId="0" fontId="24" fillId="0" borderId="33" xfId="2" applyFont="1" applyBorder="1" applyAlignment="1">
      <alignment vertical="center"/>
    </xf>
    <xf numFmtId="10" fontId="24" fillId="6" borderId="33" xfId="2" applyNumberFormat="1" applyFont="1" applyFill="1" applyBorder="1" applyAlignment="1">
      <alignment vertical="center"/>
    </xf>
    <xf numFmtId="166" fontId="1" fillId="9" borderId="14" xfId="5" applyNumberFormat="1" applyBorder="1" applyAlignment="1">
      <alignment horizontal="right" vertical="center" wrapText="1"/>
    </xf>
    <xf numFmtId="166" fontId="1" fillId="9" borderId="7" xfId="5" applyNumberFormat="1" applyBorder="1" applyAlignment="1">
      <alignment horizontal="right" vertical="center" wrapText="1"/>
    </xf>
    <xf numFmtId="4" fontId="9" fillId="0" borderId="7" xfId="2" applyNumberFormat="1" applyFont="1" applyBorder="1" applyAlignment="1">
      <alignment horizontal="center" vertical="center" wrapText="1"/>
    </xf>
    <xf numFmtId="49" fontId="12" fillId="0" borderId="35" xfId="2" applyNumberFormat="1" applyFont="1" applyBorder="1" applyAlignment="1">
      <alignment vertical="top" wrapText="1"/>
    </xf>
    <xf numFmtId="4" fontId="22" fillId="0" borderId="0" xfId="2" applyNumberFormat="1" applyFont="1" applyAlignment="1" applyProtection="1">
      <alignment horizontal="right" vertical="center" wrapText="1"/>
      <protection locked="0"/>
    </xf>
    <xf numFmtId="4" fontId="12" fillId="0" borderId="0" xfId="2" applyNumberFormat="1" applyFont="1" applyAlignment="1" applyProtection="1">
      <alignment horizontal="right" vertical="center" wrapText="1"/>
      <protection locked="0"/>
    </xf>
    <xf numFmtId="49" fontId="23" fillId="0" borderId="0" xfId="0" applyNumberFormat="1" applyFont="1"/>
    <xf numFmtId="49" fontId="23" fillId="0" borderId="0" xfId="0" applyNumberFormat="1" applyFont="1" applyAlignment="1">
      <alignment wrapText="1"/>
    </xf>
    <xf numFmtId="0" fontId="23" fillId="0" borderId="0" xfId="0" applyFont="1"/>
    <xf numFmtId="0" fontId="23" fillId="0" borderId="0" xfId="0" applyFont="1" applyAlignment="1">
      <alignment vertical="top" wrapText="1"/>
    </xf>
    <xf numFmtId="0" fontId="13" fillId="0" borderId="0" xfId="2" applyAlignment="1">
      <alignment wrapText="1"/>
    </xf>
    <xf numFmtId="4" fontId="22" fillId="0" borderId="23" xfId="2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/>
    <xf numFmtId="164" fontId="29" fillId="0" borderId="5" xfId="1" applyFont="1" applyBorder="1" applyAlignment="1">
      <alignment horizontal="center" vertical="center" wrapText="1"/>
    </xf>
    <xf numFmtId="164" fontId="29" fillId="0" borderId="45" xfId="1" applyFont="1" applyBorder="1" applyAlignment="1">
      <alignment horizontal="center" vertical="center" wrapText="1"/>
    </xf>
    <xf numFmtId="164" fontId="29" fillId="0" borderId="46" xfId="1" applyFont="1" applyBorder="1" applyAlignment="1">
      <alignment horizontal="center" vertical="center" wrapText="1"/>
    </xf>
    <xf numFmtId="164" fontId="29" fillId="0" borderId="34" xfId="1" applyFont="1" applyBorder="1" applyAlignment="1">
      <alignment horizontal="center" vertical="center" wrapText="1"/>
    </xf>
    <xf numFmtId="164" fontId="29" fillId="0" borderId="47" xfId="1" applyFont="1" applyBorder="1" applyAlignment="1">
      <alignment horizontal="center" vertical="center" wrapText="1"/>
    </xf>
    <xf numFmtId="0" fontId="23" fillId="0" borderId="49" xfId="0" applyFont="1" applyBorder="1"/>
    <xf numFmtId="168" fontId="23" fillId="0" borderId="50" xfId="1" applyNumberFormat="1" applyFont="1" applyBorder="1" applyAlignment="1">
      <alignment horizontal="right" vertical="center"/>
    </xf>
    <xf numFmtId="169" fontId="23" fillId="10" borderId="51" xfId="1" applyNumberFormat="1" applyFont="1" applyFill="1" applyBorder="1" applyAlignment="1">
      <alignment horizontal="center" vertical="center"/>
    </xf>
    <xf numFmtId="169" fontId="23" fillId="10" borderId="52" xfId="1" applyNumberFormat="1" applyFont="1" applyFill="1" applyBorder="1" applyAlignment="1">
      <alignment horizontal="center" vertical="center"/>
    </xf>
    <xf numFmtId="169" fontId="23" fillId="10" borderId="50" xfId="1" applyNumberFormat="1" applyFont="1" applyFill="1" applyBorder="1" applyAlignment="1">
      <alignment horizontal="center" vertical="center"/>
    </xf>
    <xf numFmtId="170" fontId="23" fillId="0" borderId="11" xfId="1" applyNumberFormat="1" applyFont="1" applyBorder="1" applyAlignment="1">
      <alignment horizontal="right" vertical="center"/>
    </xf>
    <xf numFmtId="171" fontId="30" fillId="0" borderId="20" xfId="1" applyNumberFormat="1" applyFont="1" applyBorder="1" applyAlignment="1">
      <alignment horizontal="right" vertical="center"/>
    </xf>
    <xf numFmtId="0" fontId="0" fillId="0" borderId="2" xfId="0" applyBorder="1"/>
    <xf numFmtId="0" fontId="12" fillId="0" borderId="2" xfId="0" applyFont="1" applyBorder="1"/>
    <xf numFmtId="0" fontId="12" fillId="0" borderId="1" xfId="0" applyFont="1" applyBorder="1" applyAlignment="1">
      <alignment horizontal="right"/>
    </xf>
    <xf numFmtId="166" fontId="30" fillId="0" borderId="7" xfId="0" applyNumberFormat="1" applyFont="1" applyBorder="1"/>
    <xf numFmtId="0" fontId="12" fillId="0" borderId="0" xfId="0" applyFont="1" applyAlignment="1">
      <alignment horizontal="right"/>
    </xf>
    <xf numFmtId="166" fontId="9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0" fontId="23" fillId="0" borderId="14" xfId="0" applyFont="1" applyBorder="1"/>
    <xf numFmtId="168" fontId="23" fillId="0" borderId="14" xfId="1" applyNumberFormat="1" applyFont="1" applyBorder="1" applyAlignment="1">
      <alignment horizontal="right" vertical="center"/>
    </xf>
    <xf numFmtId="0" fontId="23" fillId="0" borderId="56" xfId="0" applyFont="1" applyBorder="1"/>
    <xf numFmtId="168" fontId="23" fillId="0" borderId="12" xfId="1" applyNumberFormat="1" applyFont="1" applyBorder="1" applyAlignment="1">
      <alignment horizontal="right" vertical="center"/>
    </xf>
    <xf numFmtId="169" fontId="23" fillId="10" borderId="29" xfId="1" applyNumberFormat="1" applyFont="1" applyFill="1" applyBorder="1" applyAlignment="1">
      <alignment horizontal="center" vertical="center"/>
    </xf>
    <xf numFmtId="169" fontId="23" fillId="10" borderId="33" xfId="1" applyNumberFormat="1" applyFont="1" applyFill="1" applyBorder="1" applyAlignment="1">
      <alignment horizontal="center" vertical="center"/>
    </xf>
    <xf numFmtId="169" fontId="23" fillId="10" borderId="28" xfId="1" applyNumberFormat="1" applyFont="1" applyFill="1" applyBorder="1" applyAlignment="1">
      <alignment horizontal="center" vertical="center"/>
    </xf>
    <xf numFmtId="0" fontId="23" fillId="0" borderId="12" xfId="0" applyFont="1" applyBorder="1"/>
    <xf numFmtId="167" fontId="23" fillId="0" borderId="12" xfId="0" applyNumberFormat="1" applyFont="1" applyBorder="1" applyAlignment="1">
      <alignment horizontal="right"/>
    </xf>
    <xf numFmtId="0" fontId="23" fillId="0" borderId="22" xfId="0" applyFont="1" applyBorder="1"/>
    <xf numFmtId="167" fontId="23" fillId="0" borderId="22" xfId="0" applyNumberFormat="1" applyFont="1" applyBorder="1" applyAlignment="1">
      <alignment horizontal="right"/>
    </xf>
    <xf numFmtId="169" fontId="23" fillId="3" borderId="37" xfId="0" applyNumberFormat="1" applyFont="1" applyFill="1" applyBorder="1" applyAlignment="1">
      <alignment horizontal="center" vertical="center"/>
    </xf>
    <xf numFmtId="169" fontId="23" fillId="3" borderId="57" xfId="0" applyNumberFormat="1" applyFont="1" applyFill="1" applyBorder="1" applyAlignment="1">
      <alignment horizontal="center" vertical="center"/>
    </xf>
    <xf numFmtId="169" fontId="23" fillId="3" borderId="38" xfId="0" applyNumberFormat="1" applyFont="1" applyFill="1" applyBorder="1" applyAlignment="1">
      <alignment horizontal="center" vertical="center"/>
    </xf>
    <xf numFmtId="169" fontId="23" fillId="4" borderId="37" xfId="0" applyNumberFormat="1" applyFont="1" applyFill="1" applyBorder="1" applyAlignment="1">
      <alignment horizontal="center" vertical="center"/>
    </xf>
    <xf numFmtId="169" fontId="23" fillId="4" borderId="57" xfId="0" applyNumberFormat="1" applyFont="1" applyFill="1" applyBorder="1" applyAlignment="1">
      <alignment horizontal="center" vertical="center"/>
    </xf>
    <xf numFmtId="169" fontId="23" fillId="4" borderId="38" xfId="0" applyNumberFormat="1" applyFont="1" applyFill="1" applyBorder="1" applyAlignment="1">
      <alignment horizontal="center" vertical="center"/>
    </xf>
    <xf numFmtId="0" fontId="23" fillId="0" borderId="58" xfId="0" applyFont="1" applyBorder="1"/>
    <xf numFmtId="168" fontId="23" fillId="0" borderId="46" xfId="1" applyNumberFormat="1" applyFont="1" applyBorder="1" applyAlignment="1">
      <alignment horizontal="right" vertical="center"/>
    </xf>
    <xf numFmtId="170" fontId="23" fillId="0" borderId="10" xfId="1" applyNumberFormat="1" applyFont="1" applyBorder="1" applyAlignment="1">
      <alignment horizontal="right" vertical="center"/>
    </xf>
    <xf numFmtId="170" fontId="23" fillId="0" borderId="6" xfId="1" applyNumberFormat="1" applyFont="1" applyBorder="1" applyAlignment="1">
      <alignment horizontal="right" vertical="center"/>
    </xf>
    <xf numFmtId="171" fontId="30" fillId="0" borderId="6" xfId="1" applyNumberFormat="1" applyFont="1" applyBorder="1" applyAlignment="1">
      <alignment horizontal="right" vertical="center"/>
    </xf>
    <xf numFmtId="0" fontId="0" fillId="0" borderId="17" xfId="0" applyBorder="1"/>
    <xf numFmtId="0" fontId="0" fillId="0" borderId="16" xfId="0" applyBorder="1"/>
    <xf numFmtId="0" fontId="12" fillId="0" borderId="17" xfId="0" applyFont="1" applyBorder="1" applyAlignment="1">
      <alignment horizontal="right"/>
    </xf>
    <xf numFmtId="164" fontId="29" fillId="0" borderId="8" xfId="1" applyFont="1" applyBorder="1" applyAlignment="1">
      <alignment horizontal="center" vertical="center" wrapText="1"/>
    </xf>
    <xf numFmtId="164" fontId="29" fillId="0" borderId="61" xfId="1" applyFont="1" applyBorder="1" applyAlignment="1">
      <alignment horizontal="center" vertical="center" wrapText="1"/>
    </xf>
    <xf numFmtId="164" fontId="29" fillId="0" borderId="62" xfId="1" applyFont="1" applyBorder="1" applyAlignment="1">
      <alignment horizontal="center" vertical="center" wrapText="1"/>
    </xf>
    <xf numFmtId="164" fontId="29" fillId="0" borderId="63" xfId="1" applyFont="1" applyBorder="1" applyAlignment="1">
      <alignment horizontal="center" vertical="center" wrapText="1"/>
    </xf>
    <xf numFmtId="164" fontId="29" fillId="0" borderId="64" xfId="1" applyFont="1" applyBorder="1" applyAlignment="1">
      <alignment horizontal="center" vertical="center" wrapText="1"/>
    </xf>
    <xf numFmtId="169" fontId="23" fillId="0" borderId="65" xfId="1" applyNumberFormat="1" applyFont="1" applyBorder="1" applyAlignment="1">
      <alignment horizontal="center" vertical="center"/>
    </xf>
    <xf numFmtId="169" fontId="23" fillId="0" borderId="66" xfId="1" applyNumberFormat="1" applyFont="1" applyBorder="1" applyAlignment="1">
      <alignment horizontal="center" vertical="center"/>
    </xf>
    <xf numFmtId="169" fontId="23" fillId="0" borderId="46" xfId="1" applyNumberFormat="1" applyFont="1" applyBorder="1" applyAlignment="1">
      <alignment horizontal="center" vertical="center"/>
    </xf>
    <xf numFmtId="169" fontId="23" fillId="0" borderId="47" xfId="1" applyNumberFormat="1" applyFont="1" applyBorder="1" applyAlignment="1">
      <alignment horizontal="center" vertical="center"/>
    </xf>
    <xf numFmtId="169" fontId="23" fillId="10" borderId="35" xfId="1" applyNumberFormat="1" applyFont="1" applyFill="1" applyBorder="1" applyAlignment="1">
      <alignment horizontal="center" vertical="center"/>
    </xf>
    <xf numFmtId="169" fontId="23" fillId="10" borderId="36" xfId="1" applyNumberFormat="1" applyFont="1" applyFill="1" applyBorder="1" applyAlignment="1">
      <alignment horizontal="center" vertical="center"/>
    </xf>
    <xf numFmtId="169" fontId="23" fillId="10" borderId="32" xfId="1" applyNumberFormat="1" applyFont="1" applyFill="1" applyBorder="1" applyAlignment="1">
      <alignment horizontal="center" vertical="center"/>
    </xf>
    <xf numFmtId="169" fontId="23" fillId="11" borderId="35" xfId="1" applyNumberFormat="1" applyFont="1" applyFill="1" applyBorder="1" applyAlignment="1">
      <alignment horizontal="center" vertical="center"/>
    </xf>
    <xf numFmtId="169" fontId="23" fillId="11" borderId="36" xfId="1" applyNumberFormat="1" applyFont="1" applyFill="1" applyBorder="1" applyAlignment="1">
      <alignment horizontal="center" vertical="center"/>
    </xf>
    <xf numFmtId="169" fontId="23" fillId="11" borderId="32" xfId="1" applyNumberFormat="1" applyFont="1" applyFill="1" applyBorder="1" applyAlignment="1">
      <alignment horizontal="center" vertical="center"/>
    </xf>
    <xf numFmtId="170" fontId="23" fillId="0" borderId="14" xfId="1" applyNumberFormat="1" applyFont="1" applyBorder="1" applyAlignment="1">
      <alignment horizontal="right" vertical="center"/>
    </xf>
    <xf numFmtId="171" fontId="30" fillId="0" borderId="15" xfId="1" applyNumberFormat="1" applyFont="1" applyBorder="1" applyAlignment="1">
      <alignment horizontal="right" vertical="center"/>
    </xf>
    <xf numFmtId="0" fontId="23" fillId="0" borderId="69" xfId="0" applyFont="1" applyBorder="1"/>
    <xf numFmtId="0" fontId="23" fillId="0" borderId="71" xfId="0" applyFont="1" applyBorder="1"/>
    <xf numFmtId="168" fontId="23" fillId="0" borderId="72" xfId="1" applyNumberFormat="1" applyFont="1" applyBorder="1" applyAlignment="1">
      <alignment horizontal="right" vertical="center"/>
    </xf>
    <xf numFmtId="169" fontId="23" fillId="10" borderId="73" xfId="1" applyNumberFormat="1" applyFont="1" applyFill="1" applyBorder="1" applyAlignment="1">
      <alignment horizontal="center" vertical="center"/>
    </xf>
    <xf numFmtId="169" fontId="23" fillId="11" borderId="73" xfId="1" applyNumberFormat="1" applyFont="1" applyFill="1" applyBorder="1" applyAlignment="1">
      <alignment horizontal="center" vertical="center"/>
    </xf>
    <xf numFmtId="169" fontId="23" fillId="11" borderId="72" xfId="1" applyNumberFormat="1" applyFont="1" applyFill="1" applyBorder="1" applyAlignment="1">
      <alignment horizontal="center" vertical="center"/>
    </xf>
    <xf numFmtId="0" fontId="23" fillId="0" borderId="75" xfId="0" applyFont="1" applyBorder="1"/>
    <xf numFmtId="168" fontId="23" fillId="0" borderId="76" xfId="1" applyNumberFormat="1" applyFont="1" applyBorder="1" applyAlignment="1">
      <alignment horizontal="right" vertical="center"/>
    </xf>
    <xf numFmtId="169" fontId="23" fillId="3" borderId="78" xfId="1" applyNumberFormat="1" applyFont="1" applyFill="1" applyBorder="1" applyAlignment="1">
      <alignment horizontal="center" vertical="center"/>
    </xf>
    <xf numFmtId="169" fontId="23" fillId="3" borderId="79" xfId="1" applyNumberFormat="1" applyFont="1" applyFill="1" applyBorder="1" applyAlignment="1">
      <alignment horizontal="center" vertical="center"/>
    </xf>
    <xf numFmtId="169" fontId="23" fillId="4" borderId="80" xfId="1" applyNumberFormat="1" applyFont="1" applyFill="1" applyBorder="1" applyAlignment="1">
      <alignment horizontal="center" vertical="center"/>
    </xf>
    <xf numFmtId="169" fontId="23" fillId="4" borderId="79" xfId="1" applyNumberFormat="1" applyFont="1" applyFill="1" applyBorder="1" applyAlignment="1">
      <alignment horizontal="center" vertical="center"/>
    </xf>
    <xf numFmtId="0" fontId="23" fillId="0" borderId="83" xfId="0" applyFont="1" applyBorder="1"/>
    <xf numFmtId="2" fontId="23" fillId="0" borderId="56" xfId="0" applyNumberFormat="1" applyFont="1" applyBorder="1"/>
    <xf numFmtId="168" fontId="23" fillId="0" borderId="84" xfId="1" applyNumberFormat="1" applyFont="1" applyBorder="1" applyAlignment="1">
      <alignment horizontal="right" vertical="center"/>
    </xf>
    <xf numFmtId="0" fontId="23" fillId="0" borderId="85" xfId="0" applyFont="1" applyBorder="1"/>
    <xf numFmtId="168" fontId="23" fillId="0" borderId="39" xfId="1" applyNumberFormat="1" applyFont="1" applyBorder="1" applyAlignment="1">
      <alignment horizontal="right" vertical="center"/>
    </xf>
    <xf numFmtId="169" fontId="23" fillId="0" borderId="77" xfId="1" applyNumberFormat="1" applyFont="1" applyBorder="1" applyAlignment="1">
      <alignment horizontal="center" vertical="center"/>
    </xf>
    <xf numFmtId="169" fontId="23" fillId="0" borderId="78" xfId="1" applyNumberFormat="1" applyFont="1" applyBorder="1" applyAlignment="1">
      <alignment horizontal="center" vertical="center"/>
    </xf>
    <xf numFmtId="169" fontId="23" fillId="0" borderId="79" xfId="1" applyNumberFormat="1" applyFont="1" applyBorder="1" applyAlignment="1">
      <alignment horizontal="center" vertical="center"/>
    </xf>
    <xf numFmtId="169" fontId="23" fillId="0" borderId="80" xfId="1" applyNumberFormat="1" applyFont="1" applyBorder="1" applyAlignment="1">
      <alignment horizontal="center" vertical="center"/>
    </xf>
    <xf numFmtId="170" fontId="23" fillId="0" borderId="43" xfId="1" applyNumberFormat="1" applyFont="1" applyBorder="1" applyAlignment="1">
      <alignment horizontal="right" vertical="center"/>
    </xf>
    <xf numFmtId="170" fontId="23" fillId="0" borderId="44" xfId="1" applyNumberFormat="1" applyFont="1" applyBorder="1" applyAlignment="1">
      <alignment horizontal="right" vertical="center"/>
    </xf>
    <xf numFmtId="0" fontId="13" fillId="0" borderId="2" xfId="0" applyFont="1" applyBorder="1"/>
    <xf numFmtId="0" fontId="12" fillId="0" borderId="86" xfId="0" applyFont="1" applyBorder="1" applyAlignment="1">
      <alignment horizontal="right"/>
    </xf>
    <xf numFmtId="166" fontId="30" fillId="0" borderId="87" xfId="0" applyNumberFormat="1" applyFont="1" applyBorder="1"/>
    <xf numFmtId="0" fontId="12" fillId="0" borderId="88" xfId="0" applyFont="1" applyBorder="1" applyAlignment="1">
      <alignment horizontal="right"/>
    </xf>
    <xf numFmtId="166" fontId="9" fillId="0" borderId="87" xfId="0" applyNumberFormat="1" applyFont="1" applyBorder="1"/>
    <xf numFmtId="169" fontId="23" fillId="0" borderId="51" xfId="1" applyNumberFormat="1" applyFont="1" applyBorder="1" applyAlignment="1">
      <alignment horizontal="center" vertical="center"/>
    </xf>
    <xf numFmtId="169" fontId="23" fillId="0" borderId="52" xfId="1" applyNumberFormat="1" applyFont="1" applyBorder="1" applyAlignment="1">
      <alignment horizontal="center" vertical="center"/>
    </xf>
    <xf numFmtId="169" fontId="23" fillId="0" borderId="50" xfId="1" applyNumberFormat="1" applyFont="1" applyBorder="1" applyAlignment="1">
      <alignment horizontal="center" vertical="center"/>
    </xf>
    <xf numFmtId="0" fontId="13" fillId="12" borderId="2" xfId="0" applyFont="1" applyFill="1" applyBorder="1"/>
    <xf numFmtId="169" fontId="23" fillId="10" borderId="89" xfId="1" applyNumberFormat="1" applyFont="1" applyFill="1" applyBorder="1" applyAlignment="1">
      <alignment horizontal="center" vertical="center"/>
    </xf>
    <xf numFmtId="169" fontId="23" fillId="10" borderId="15" xfId="1" applyNumberFormat="1" applyFont="1" applyFill="1" applyBorder="1" applyAlignment="1">
      <alignment horizontal="center" vertical="center"/>
    </xf>
    <xf numFmtId="169" fontId="23" fillId="10" borderId="90" xfId="1" applyNumberFormat="1" applyFont="1" applyFill="1" applyBorder="1" applyAlignment="1">
      <alignment horizontal="center" vertical="center"/>
    </xf>
    <xf numFmtId="169" fontId="23" fillId="10" borderId="84" xfId="1" applyNumberFormat="1" applyFont="1" applyFill="1" applyBorder="1" applyAlignment="1">
      <alignment horizontal="center" vertical="center"/>
    </xf>
    <xf numFmtId="169" fontId="23" fillId="3" borderId="91" xfId="1" applyNumberFormat="1" applyFont="1" applyFill="1" applyBorder="1" applyAlignment="1">
      <alignment horizontal="center" vertical="center"/>
    </xf>
    <xf numFmtId="164" fontId="29" fillId="0" borderId="4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164" fontId="28" fillId="0" borderId="4" xfId="1" applyFont="1" applyBorder="1" applyAlignment="1">
      <alignment horizontal="center" vertical="center"/>
    </xf>
    <xf numFmtId="164" fontId="28" fillId="0" borderId="5" xfId="1" applyFont="1" applyBorder="1" applyAlignment="1">
      <alignment horizontal="center" vertical="center"/>
    </xf>
    <xf numFmtId="164" fontId="28" fillId="0" borderId="6" xfId="1" applyFont="1" applyBorder="1" applyAlignment="1">
      <alignment horizontal="center" vertical="center"/>
    </xf>
    <xf numFmtId="164" fontId="23" fillId="0" borderId="21" xfId="1" applyFont="1" applyBorder="1" applyAlignment="1">
      <alignment horizontal="center" vertical="center" wrapText="1"/>
    </xf>
    <xf numFmtId="164" fontId="23" fillId="0" borderId="48" xfId="1" applyFont="1" applyBorder="1" applyAlignment="1">
      <alignment horizontal="center" vertical="center" wrapText="1"/>
    </xf>
    <xf numFmtId="164" fontId="12" fillId="0" borderId="42" xfId="1" applyFont="1" applyBorder="1" applyAlignment="1">
      <alignment horizontal="center" vertical="center" wrapText="1"/>
    </xf>
    <xf numFmtId="164" fontId="12" fillId="0" borderId="44" xfId="1" applyFont="1" applyBorder="1" applyAlignment="1">
      <alignment horizontal="center" vertical="center" wrapText="1"/>
    </xf>
    <xf numFmtId="164" fontId="29" fillId="0" borderId="1" xfId="1" applyFont="1" applyBorder="1" applyAlignment="1">
      <alignment horizontal="center" vertical="center" wrapText="1"/>
    </xf>
    <xf numFmtId="164" fontId="29" fillId="0" borderId="2" xfId="1" applyFont="1" applyBorder="1" applyAlignment="1">
      <alignment horizontal="center" vertical="center" wrapText="1"/>
    </xf>
    <xf numFmtId="164" fontId="29" fillId="0" borderId="3" xfId="1" applyFont="1" applyBorder="1" applyAlignment="1">
      <alignment horizontal="center" vertical="center" wrapText="1"/>
    </xf>
    <xf numFmtId="164" fontId="13" fillId="0" borderId="41" xfId="1" applyFont="1" applyBorder="1" applyAlignment="1">
      <alignment horizontal="center" vertical="center" wrapText="1"/>
    </xf>
    <xf numFmtId="164" fontId="13" fillId="0" borderId="43" xfId="1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/>
    </xf>
    <xf numFmtId="164" fontId="12" fillId="0" borderId="1" xfId="1" applyFont="1" applyBorder="1" applyAlignment="1">
      <alignment horizontal="center" vertical="center" wrapText="1"/>
    </xf>
    <xf numFmtId="164" fontId="12" fillId="0" borderId="2" xfId="1" applyFont="1" applyBorder="1" applyAlignment="1">
      <alignment horizontal="center" vertical="center" wrapText="1"/>
    </xf>
    <xf numFmtId="164" fontId="12" fillId="0" borderId="4" xfId="1" applyFont="1" applyBorder="1" applyAlignment="1">
      <alignment horizontal="center" vertical="center" wrapText="1"/>
    </xf>
    <xf numFmtId="164" fontId="12" fillId="0" borderId="5" xfId="1" applyFont="1" applyBorder="1" applyAlignment="1">
      <alignment horizontal="center" vertical="center" wrapText="1"/>
    </xf>
    <xf numFmtId="164" fontId="23" fillId="0" borderId="42" xfId="1" applyFont="1" applyBorder="1" applyAlignment="1">
      <alignment horizontal="center" vertical="center" wrapText="1"/>
    </xf>
    <xf numFmtId="164" fontId="23" fillId="0" borderId="44" xfId="1" applyFont="1" applyBorder="1" applyAlignment="1">
      <alignment horizontal="center" vertical="center" wrapText="1"/>
    </xf>
    <xf numFmtId="164" fontId="23" fillId="0" borderId="19" xfId="1" applyFont="1" applyBorder="1" applyAlignment="1">
      <alignment horizontal="center" vertical="center" wrapText="1"/>
    </xf>
    <xf numFmtId="164" fontId="23" fillId="0" borderId="70" xfId="1" applyFont="1" applyBorder="1" applyAlignment="1">
      <alignment horizontal="center" vertical="center" wrapText="1"/>
    </xf>
    <xf numFmtId="164" fontId="12" fillId="0" borderId="41" xfId="1" applyFont="1" applyBorder="1" applyAlignment="1">
      <alignment horizontal="center" vertical="center" wrapText="1"/>
    </xf>
    <xf numFmtId="164" fontId="12" fillId="0" borderId="43" xfId="1" applyFont="1" applyBorder="1" applyAlignment="1">
      <alignment horizontal="center" vertical="center" wrapText="1"/>
    </xf>
    <xf numFmtId="164" fontId="23" fillId="0" borderId="37" xfId="1" applyFont="1" applyBorder="1" applyAlignment="1">
      <alignment horizontal="center" vertical="center" wrapText="1"/>
    </xf>
    <xf numFmtId="164" fontId="23" fillId="0" borderId="68" xfId="1" applyFont="1" applyBorder="1" applyAlignment="1">
      <alignment horizontal="center" vertical="center" wrapText="1"/>
    </xf>
    <xf numFmtId="164" fontId="23" fillId="0" borderId="4" xfId="1" applyFont="1" applyBorder="1" applyAlignment="1">
      <alignment horizontal="center" vertical="center" wrapText="1"/>
    </xf>
    <xf numFmtId="164" fontId="23" fillId="0" borderId="6" xfId="1" applyFont="1" applyBorder="1" applyAlignment="1">
      <alignment horizontal="center" vertical="center" wrapText="1"/>
    </xf>
    <xf numFmtId="164" fontId="23" fillId="0" borderId="54" xfId="1" applyFont="1" applyBorder="1" applyAlignment="1">
      <alignment horizontal="center" vertical="center" wrapText="1"/>
    </xf>
    <xf numFmtId="164" fontId="23" fillId="0" borderId="29" xfId="1" applyFont="1" applyBorder="1" applyAlignment="1">
      <alignment horizontal="center" vertical="center" wrapText="1"/>
    </xf>
    <xf numFmtId="164" fontId="23" fillId="0" borderId="53" xfId="1" applyFont="1" applyBorder="1" applyAlignment="1">
      <alignment horizontal="center" vertical="center" wrapText="1"/>
    </xf>
    <xf numFmtId="164" fontId="13" fillId="0" borderId="59" xfId="1" applyFont="1" applyBorder="1" applyAlignment="1">
      <alignment horizontal="center" vertical="center" wrapText="1"/>
    </xf>
    <xf numFmtId="164" fontId="23" fillId="0" borderId="35" xfId="1" applyFont="1" applyBorder="1" applyAlignment="1">
      <alignment horizontal="center" vertical="center" wrapText="1"/>
    </xf>
    <xf numFmtId="164" fontId="23" fillId="0" borderId="67" xfId="1" applyFont="1" applyBorder="1" applyAlignment="1">
      <alignment horizontal="center" vertical="center" wrapText="1"/>
    </xf>
    <xf numFmtId="164" fontId="12" fillId="0" borderId="8" xfId="1" applyFont="1" applyBorder="1" applyAlignment="1">
      <alignment horizontal="center" vertical="center" wrapText="1"/>
    </xf>
    <xf numFmtId="164" fontId="12" fillId="0" borderId="0" xfId="1" applyFont="1" applyAlignment="1">
      <alignment horizontal="center" vertical="center" wrapText="1"/>
    </xf>
    <xf numFmtId="164" fontId="12" fillId="0" borderId="59" xfId="1" applyFont="1" applyBorder="1" applyAlignment="1">
      <alignment horizontal="center" vertical="center" wrapText="1"/>
    </xf>
    <xf numFmtId="164" fontId="12" fillId="0" borderId="55" xfId="1" applyFont="1" applyBorder="1" applyAlignment="1">
      <alignment horizontal="center" vertical="center" wrapText="1"/>
    </xf>
    <xf numFmtId="164" fontId="12" fillId="0" borderId="60" xfId="1" applyFont="1" applyBorder="1" applyAlignment="1">
      <alignment horizontal="center" vertical="center" wrapText="1"/>
    </xf>
    <xf numFmtId="164" fontId="23" fillId="0" borderId="40" xfId="1" applyFont="1" applyBorder="1" applyAlignment="1">
      <alignment horizontal="center" vertical="center" wrapText="1"/>
    </xf>
    <xf numFmtId="164" fontId="23" fillId="0" borderId="74" xfId="1" applyFont="1" applyBorder="1" applyAlignment="1">
      <alignment horizontal="center" vertical="center" wrapText="1"/>
    </xf>
    <xf numFmtId="164" fontId="23" fillId="0" borderId="5" xfId="1" applyFont="1" applyBorder="1" applyAlignment="1">
      <alignment horizontal="center" vertical="center" wrapText="1"/>
    </xf>
    <xf numFmtId="49" fontId="3" fillId="0" borderId="0" xfId="3" applyNumberFormat="1" applyFont="1" applyAlignment="1">
      <alignment horizontal="left" wrapText="1"/>
    </xf>
    <xf numFmtId="49" fontId="2" fillId="0" borderId="1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49" fontId="2" fillId="0" borderId="1" xfId="3" applyNumberFormat="1" applyFont="1" applyBorder="1" applyAlignment="1">
      <alignment horizontal="center" vertical="center"/>
    </xf>
    <xf numFmtId="49" fontId="2" fillId="0" borderId="3" xfId="3" applyNumberFormat="1" applyFont="1" applyBorder="1" applyAlignment="1">
      <alignment horizontal="center" vertical="center"/>
    </xf>
    <xf numFmtId="49" fontId="2" fillId="0" borderId="8" xfId="3" applyNumberFormat="1" applyFont="1" applyBorder="1" applyAlignment="1">
      <alignment horizontal="center"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4" xfId="3" applyNumberFormat="1" applyFont="1" applyBorder="1" applyAlignment="1">
      <alignment horizontal="center" vertical="center"/>
    </xf>
    <xf numFmtId="49" fontId="2" fillId="0" borderId="6" xfId="3" applyNumberFormat="1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4" fontId="9" fillId="0" borderId="17" xfId="2" applyNumberFormat="1" applyFont="1" applyBorder="1" applyAlignment="1">
      <alignment horizontal="center" vertical="center" wrapText="1"/>
    </xf>
    <xf numFmtId="4" fontId="9" fillId="0" borderId="13" xfId="2" applyNumberFormat="1" applyFont="1" applyBorder="1" applyAlignment="1">
      <alignment horizontal="center" vertical="center" wrapText="1"/>
    </xf>
    <xf numFmtId="4" fontId="12" fillId="3" borderId="17" xfId="2" applyNumberFormat="1" applyFont="1" applyFill="1" applyBorder="1" applyAlignment="1">
      <alignment horizontal="right" vertical="center" wrapText="1"/>
    </xf>
    <xf numFmtId="4" fontId="12" fillId="3" borderId="13" xfId="2" applyNumberFormat="1" applyFont="1" applyFill="1" applyBorder="1" applyAlignment="1">
      <alignment horizontal="right" vertical="center" wrapText="1"/>
    </xf>
    <xf numFmtId="0" fontId="9" fillId="0" borderId="24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27" fillId="0" borderId="24" xfId="2" applyFont="1" applyBorder="1" applyAlignment="1">
      <alignment horizontal="center" vertical="center"/>
    </xf>
    <xf numFmtId="0" fontId="27" fillId="0" borderId="10" xfId="2" applyFont="1" applyBorder="1" applyAlignment="1">
      <alignment horizontal="center" vertical="center"/>
    </xf>
    <xf numFmtId="164" fontId="12" fillId="0" borderId="81" xfId="1" applyFont="1" applyBorder="1" applyAlignment="1">
      <alignment horizontal="center" vertical="center" wrapText="1"/>
    </xf>
    <xf numFmtId="164" fontId="12" fillId="0" borderId="47" xfId="1" applyFont="1" applyBorder="1" applyAlignment="1">
      <alignment horizontal="center" vertical="center" wrapText="1"/>
    </xf>
    <xf numFmtId="164" fontId="12" fillId="0" borderId="82" xfId="1" applyFont="1" applyBorder="1" applyAlignment="1">
      <alignment horizontal="center" vertical="center" wrapText="1"/>
    </xf>
    <xf numFmtId="164" fontId="12" fillId="0" borderId="80" xfId="1" applyFont="1" applyBorder="1" applyAlignment="1">
      <alignment horizontal="center" vertical="center" wrapText="1"/>
    </xf>
    <xf numFmtId="164" fontId="23" fillId="0" borderId="1" xfId="1" applyFont="1" applyBorder="1" applyAlignment="1">
      <alignment horizontal="center" vertical="center" wrapText="1"/>
    </xf>
    <xf numFmtId="164" fontId="23" fillId="0" borderId="41" xfId="1" applyFont="1" applyBorder="1" applyAlignment="1">
      <alignment horizontal="center" vertical="center" wrapText="1"/>
    </xf>
    <xf numFmtId="164" fontId="23" fillId="0" borderId="43" xfId="1" applyFont="1" applyBorder="1" applyAlignment="1">
      <alignment horizontal="center" vertical="center" wrapText="1"/>
    </xf>
    <xf numFmtId="164" fontId="23" fillId="0" borderId="58" xfId="1" applyFont="1" applyBorder="1" applyAlignment="1">
      <alignment horizontal="center" vertical="center" wrapText="1"/>
    </xf>
    <xf numFmtId="0" fontId="33" fillId="12" borderId="0" xfId="0" applyFont="1" applyFill="1" applyAlignment="1">
      <alignment horizontal="right" vertical="center" wrapText="1"/>
    </xf>
  </cellXfs>
  <cellStyles count="7">
    <cellStyle name="40 % - Akzent3" xfId="5" builtinId="39"/>
    <cellStyle name="Excel Built-in Normal" xfId="1" xr:uid="{65965376-E6C7-4FC4-BB25-897C808E7740}"/>
    <cellStyle name="Schlecht 2" xfId="4" xr:uid="{A217A5AF-D27A-45CA-AED2-6B2BB91FC269}"/>
    <cellStyle name="Standard" xfId="0" builtinId="0"/>
    <cellStyle name="Standard 2" xfId="2" xr:uid="{08BBCC46-4B85-4ABF-897F-616F46258BB4}"/>
    <cellStyle name="Standard 3" xfId="3" xr:uid="{67DF0C42-25FA-4BC4-B8EF-F8C919AF6CE2}"/>
    <cellStyle name="Standard 4" xfId="6" xr:uid="{68D66D9C-64EA-49E9-9773-FA3696DE98C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5855-BE50-4719-811C-EE57D64FCA84}">
  <sheetPr>
    <pageSetUpPr fitToPage="1"/>
  </sheetPr>
  <dimension ref="A1:S69"/>
  <sheetViews>
    <sheetView showGridLines="0" tabSelected="1" topLeftCell="A4" zoomScale="51" zoomScaleNormal="51" zoomScaleSheetLayoutView="30" zoomScalePageLayoutView="40" workbookViewId="0">
      <selection activeCell="A4" sqref="A4:B7"/>
    </sheetView>
  </sheetViews>
  <sheetFormatPr baseColWidth="10" defaultColWidth="11.44140625" defaultRowHeight="38.25" customHeight="1"/>
  <cols>
    <col min="1" max="1" width="14.33203125" style="8" customWidth="1"/>
    <col min="2" max="2" width="124.33203125" style="7" customWidth="1"/>
    <col min="3" max="3" width="4.6640625" style="7" customWidth="1"/>
    <col min="4" max="4" width="46.5546875" style="7" customWidth="1"/>
    <col min="5" max="5" width="3.33203125" style="7" customWidth="1"/>
    <col min="6" max="6" width="45.6640625" style="7" customWidth="1"/>
    <col min="7" max="7" width="3.33203125" style="7" customWidth="1"/>
    <col min="8" max="8" width="3.88671875" style="7" customWidth="1"/>
    <col min="9" max="9" width="46.109375" style="7" customWidth="1"/>
    <col min="10" max="10" width="3.33203125" style="7" customWidth="1"/>
    <col min="11" max="11" width="48" style="7" customWidth="1"/>
    <col min="12" max="12" width="18.33203125" style="7" customWidth="1"/>
    <col min="13" max="13" width="51.6640625" style="7" customWidth="1"/>
    <col min="14" max="14" width="8.33203125" style="7" customWidth="1"/>
    <col min="15" max="15" width="13.33203125" style="7" customWidth="1"/>
    <col min="16" max="16384" width="11.44140625" style="7"/>
  </cols>
  <sheetData>
    <row r="1" spans="1:14" ht="30" customHeight="1">
      <c r="A1" s="322" t="s">
        <v>61</v>
      </c>
      <c r="B1" s="323"/>
      <c r="C1" s="323"/>
      <c r="D1" s="323"/>
      <c r="E1" s="323"/>
      <c r="F1" s="323"/>
      <c r="G1" s="323"/>
      <c r="H1" s="323"/>
      <c r="I1" s="324"/>
      <c r="J1" s="13"/>
      <c r="K1" s="13"/>
      <c r="L1" s="13"/>
      <c r="M1" s="13"/>
      <c r="N1" s="13"/>
    </row>
    <row r="2" spans="1:14" ht="23.25" customHeight="1" thickBot="1">
      <c r="A2" s="325"/>
      <c r="B2" s="326"/>
      <c r="C2" s="326"/>
      <c r="D2" s="326"/>
      <c r="E2" s="326"/>
      <c r="F2" s="326"/>
      <c r="G2" s="326"/>
      <c r="H2" s="326"/>
      <c r="I2" s="327"/>
      <c r="J2" s="13"/>
      <c r="K2" s="13"/>
      <c r="L2" s="13"/>
      <c r="M2" s="13"/>
      <c r="N2" s="13"/>
    </row>
    <row r="3" spans="1:14" ht="39" customHeight="1" thickBot="1">
      <c r="A3" s="328"/>
      <c r="B3" s="329"/>
    </row>
    <row r="4" spans="1:14" ht="51" customHeight="1" thickBot="1">
      <c r="A4" s="330" t="s">
        <v>0</v>
      </c>
      <c r="B4" s="331"/>
      <c r="D4" s="9" t="s">
        <v>63</v>
      </c>
      <c r="F4" s="9" t="s">
        <v>62</v>
      </c>
    </row>
    <row r="5" spans="1:14" ht="22.8">
      <c r="A5" s="332"/>
      <c r="B5" s="333"/>
      <c r="D5" s="336" t="s">
        <v>112</v>
      </c>
      <c r="F5" s="336" t="s">
        <v>113</v>
      </c>
    </row>
    <row r="6" spans="1:14" ht="17.25" customHeight="1" thickBot="1">
      <c r="A6" s="332"/>
      <c r="B6" s="333"/>
      <c r="D6" s="337"/>
      <c r="F6" s="337"/>
    </row>
    <row r="7" spans="1:14" ht="69.75" customHeight="1" thickBot="1">
      <c r="A7" s="334"/>
      <c r="B7" s="335"/>
      <c r="C7" s="10"/>
      <c r="D7" s="42" t="s">
        <v>30</v>
      </c>
      <c r="E7" s="43"/>
      <c r="F7" s="42" t="s">
        <v>30</v>
      </c>
      <c r="G7" s="44"/>
      <c r="H7" s="44"/>
      <c r="I7" s="44"/>
      <c r="J7" s="44"/>
      <c r="K7" s="44"/>
      <c r="L7" s="44"/>
      <c r="M7" s="44"/>
      <c r="N7" s="45"/>
    </row>
    <row r="8" spans="1:14" ht="33" customHeight="1">
      <c r="A8" s="11"/>
      <c r="B8" s="12"/>
      <c r="C8" s="12"/>
      <c r="N8" s="46"/>
    </row>
    <row r="9" spans="1:14" ht="33" customHeight="1" thickBot="1">
      <c r="A9" s="13"/>
      <c r="B9" s="14"/>
      <c r="C9" s="12"/>
      <c r="D9" s="15"/>
      <c r="E9" s="15"/>
      <c r="F9" s="15"/>
      <c r="G9" s="15"/>
      <c r="H9" s="15"/>
      <c r="I9" s="15"/>
      <c r="J9" s="15"/>
      <c r="K9" s="15"/>
      <c r="L9" s="15"/>
      <c r="M9" s="15"/>
      <c r="N9" s="47"/>
    </row>
    <row r="10" spans="1:14" ht="33" customHeight="1" thickBot="1">
      <c r="A10" s="13"/>
      <c r="B10" s="16" t="s">
        <v>1</v>
      </c>
      <c r="C10" s="12"/>
      <c r="D10" s="48">
        <v>2321460</v>
      </c>
      <c r="E10" s="49"/>
      <c r="F10" s="17">
        <f>D10+387752</f>
        <v>2709212</v>
      </c>
      <c r="G10" s="50"/>
      <c r="H10" s="51"/>
      <c r="I10" s="51"/>
      <c r="J10" s="50"/>
      <c r="K10" s="50"/>
      <c r="L10" s="50"/>
      <c r="M10" s="51"/>
      <c r="N10" s="52"/>
    </row>
    <row r="11" spans="1:14" ht="33" customHeight="1">
      <c r="A11" s="18" t="s">
        <v>2</v>
      </c>
      <c r="B11" s="19" t="s">
        <v>31</v>
      </c>
      <c r="C11" s="12"/>
      <c r="D11" s="20"/>
      <c r="E11" s="53"/>
      <c r="F11" s="20"/>
      <c r="G11" s="53"/>
      <c r="H11" s="53"/>
      <c r="I11" s="53"/>
      <c r="J11" s="53"/>
      <c r="K11" s="53"/>
      <c r="L11" s="53"/>
      <c r="M11" s="53"/>
      <c r="N11" s="20"/>
    </row>
    <row r="12" spans="1:14" ht="36" customHeight="1" thickBot="1">
      <c r="A12" s="13" t="s">
        <v>3</v>
      </c>
      <c r="B12" s="14" t="s">
        <v>32</v>
      </c>
      <c r="C12" s="2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7"/>
    </row>
    <row r="13" spans="1:14" ht="45" customHeight="1">
      <c r="A13" s="31" t="s">
        <v>5</v>
      </c>
      <c r="B13" s="32" t="s">
        <v>33</v>
      </c>
      <c r="C13" s="21"/>
      <c r="D13" s="54"/>
      <c r="E13" s="55"/>
      <c r="F13" s="56"/>
      <c r="G13" s="15"/>
      <c r="H13" s="57"/>
      <c r="I13" s="57"/>
      <c r="J13" s="15"/>
      <c r="K13" s="15"/>
      <c r="L13" s="15"/>
      <c r="M13" s="57"/>
      <c r="N13" s="47"/>
    </row>
    <row r="14" spans="1:14" ht="45" customHeight="1">
      <c r="A14" s="58" t="s">
        <v>6</v>
      </c>
      <c r="B14" s="59" t="s">
        <v>35</v>
      </c>
      <c r="C14" s="21"/>
      <c r="D14" s="60"/>
      <c r="E14" s="55"/>
      <c r="F14" s="22"/>
      <c r="G14" s="15"/>
      <c r="H14" s="57"/>
      <c r="I14" s="57"/>
      <c r="J14" s="15"/>
      <c r="K14" s="15"/>
      <c r="L14" s="15"/>
      <c r="M14" s="57"/>
      <c r="N14" s="47"/>
    </row>
    <row r="15" spans="1:14" ht="45" customHeight="1" thickBot="1">
      <c r="A15" s="58" t="s">
        <v>34</v>
      </c>
      <c r="B15" s="59" t="s">
        <v>107</v>
      </c>
      <c r="C15" s="21"/>
      <c r="D15" s="60"/>
      <c r="E15" s="55"/>
      <c r="F15" s="22"/>
      <c r="G15" s="15"/>
      <c r="H15" s="57"/>
      <c r="I15" s="57"/>
      <c r="J15" s="15"/>
      <c r="K15" s="15"/>
      <c r="L15" s="15"/>
      <c r="M15" s="57"/>
      <c r="N15" s="47"/>
    </row>
    <row r="16" spans="1:14" ht="45" customHeight="1" thickBot="1">
      <c r="A16" s="23" t="s">
        <v>3</v>
      </c>
      <c r="B16" s="24" t="s">
        <v>36</v>
      </c>
      <c r="D16" s="61">
        <f>D13+D14+D15</f>
        <v>0</v>
      </c>
      <c r="E16" s="62"/>
      <c r="F16" s="63">
        <f>F13+F14+F15</f>
        <v>0</v>
      </c>
      <c r="G16" s="64"/>
      <c r="H16" s="57"/>
      <c r="I16" s="57"/>
      <c r="J16" s="15"/>
      <c r="K16" s="15"/>
      <c r="L16" s="15"/>
      <c r="M16" s="57"/>
      <c r="N16" s="47"/>
    </row>
    <row r="17" spans="1:14" ht="45" customHeight="1">
      <c r="A17" s="25"/>
      <c r="B17" s="26"/>
      <c r="D17" s="27"/>
      <c r="E17" s="64"/>
      <c r="F17" s="27"/>
      <c r="G17" s="64"/>
      <c r="H17" s="64"/>
      <c r="I17" s="64"/>
      <c r="J17" s="64"/>
      <c r="K17" s="64"/>
      <c r="L17" s="64"/>
      <c r="M17" s="64"/>
      <c r="N17" s="27"/>
    </row>
    <row r="18" spans="1:14" ht="45" customHeight="1" thickBot="1">
      <c r="A18" s="13" t="s">
        <v>7</v>
      </c>
      <c r="B18" s="14" t="s">
        <v>37</v>
      </c>
      <c r="D18" s="27"/>
      <c r="E18" s="64"/>
      <c r="F18" s="27"/>
      <c r="G18" s="64"/>
      <c r="H18" s="64"/>
      <c r="I18" s="64"/>
      <c r="J18" s="64"/>
      <c r="K18" s="64"/>
      <c r="L18" s="64"/>
      <c r="M18" s="64"/>
      <c r="N18" s="27"/>
    </row>
    <row r="19" spans="1:14" ht="45" customHeight="1">
      <c r="A19" s="31" t="s">
        <v>38</v>
      </c>
      <c r="B19" s="32" t="s">
        <v>39</v>
      </c>
      <c r="C19" s="21"/>
      <c r="D19" s="54"/>
      <c r="E19" s="55"/>
      <c r="F19" s="54"/>
      <c r="G19" s="55"/>
      <c r="H19" s="64"/>
      <c r="I19" s="64"/>
      <c r="J19" s="64"/>
      <c r="K19" s="64"/>
      <c r="L19" s="64"/>
      <c r="M19" s="64"/>
      <c r="N19" s="27"/>
    </row>
    <row r="20" spans="1:14" ht="45" customHeight="1" thickBot="1">
      <c r="A20" s="58" t="s">
        <v>40</v>
      </c>
      <c r="B20" s="59" t="s">
        <v>41</v>
      </c>
      <c r="C20" s="21"/>
      <c r="D20" s="60"/>
      <c r="E20" s="55"/>
      <c r="F20" s="60"/>
      <c r="G20" s="55"/>
      <c r="H20" s="64"/>
      <c r="I20" s="64"/>
      <c r="J20" s="64"/>
      <c r="K20" s="64"/>
      <c r="L20" s="64"/>
      <c r="M20" s="64"/>
      <c r="N20" s="27"/>
    </row>
    <row r="21" spans="1:14" ht="45" customHeight="1" thickBot="1">
      <c r="A21" s="23" t="s">
        <v>7</v>
      </c>
      <c r="B21" s="24" t="s">
        <v>42</v>
      </c>
      <c r="D21" s="61">
        <f>D19+D20</f>
        <v>0</v>
      </c>
      <c r="E21" s="62"/>
      <c r="F21" s="61">
        <f>F19+F20</f>
        <v>0</v>
      </c>
      <c r="G21" s="62"/>
      <c r="H21" s="65"/>
      <c r="I21" s="65"/>
      <c r="J21" s="64"/>
      <c r="K21" s="64"/>
      <c r="L21" s="64"/>
      <c r="M21" s="65"/>
      <c r="N21" s="27"/>
    </row>
    <row r="22" spans="1:14" ht="45" customHeight="1">
      <c r="A22" s="25"/>
      <c r="B22" s="26"/>
      <c r="D22" s="27"/>
      <c r="E22" s="64"/>
      <c r="F22" s="64"/>
      <c r="G22" s="64"/>
      <c r="H22" s="64"/>
      <c r="I22" s="64"/>
      <c r="J22" s="64"/>
      <c r="K22" s="64"/>
      <c r="L22" s="64"/>
      <c r="M22" s="64"/>
      <c r="N22" s="27"/>
    </row>
    <row r="23" spans="1:14" ht="45" customHeight="1">
      <c r="A23" s="13" t="s">
        <v>9</v>
      </c>
      <c r="B23" s="14" t="s">
        <v>66</v>
      </c>
      <c r="C23" s="21"/>
      <c r="D23" s="15"/>
      <c r="E23" s="15"/>
      <c r="F23" s="15"/>
      <c r="G23" s="64"/>
      <c r="H23" s="64"/>
      <c r="I23" s="64"/>
      <c r="J23" s="64"/>
      <c r="K23" s="64"/>
      <c r="L23" s="64"/>
      <c r="M23" s="64"/>
      <c r="N23" s="27"/>
    </row>
    <row r="24" spans="1:14" ht="45" customHeight="1">
      <c r="A24" s="25"/>
      <c r="B24" s="26"/>
      <c r="D24" s="27"/>
      <c r="E24" s="64"/>
      <c r="F24" s="27"/>
      <c r="G24" s="64"/>
      <c r="H24" s="67"/>
      <c r="I24" s="64"/>
      <c r="J24" s="64"/>
      <c r="K24" s="64"/>
      <c r="L24" s="64"/>
      <c r="M24" s="64"/>
      <c r="N24" s="27"/>
    </row>
    <row r="25" spans="1:14" ht="45" customHeight="1" thickBot="1">
      <c r="A25" s="13" t="s">
        <v>43</v>
      </c>
      <c r="B25" s="14" t="s">
        <v>44</v>
      </c>
      <c r="D25" s="27"/>
      <c r="E25" s="64"/>
      <c r="F25" s="27"/>
      <c r="G25" s="64"/>
      <c r="H25" s="67"/>
      <c r="I25" s="64"/>
      <c r="J25" s="64"/>
      <c r="K25" s="64"/>
      <c r="L25" s="64"/>
      <c r="M25" s="64"/>
      <c r="N25" s="27"/>
    </row>
    <row r="26" spans="1:14" ht="45" customHeight="1" thickBot="1">
      <c r="A26" s="23" t="s">
        <v>43</v>
      </c>
      <c r="B26" s="24" t="s">
        <v>45</v>
      </c>
      <c r="D26" s="68"/>
      <c r="E26" s="62"/>
      <c r="F26" s="69"/>
      <c r="G26" s="64"/>
      <c r="H26" s="67"/>
      <c r="I26" s="64"/>
      <c r="J26" s="64"/>
      <c r="K26" s="64"/>
      <c r="L26" s="64"/>
      <c r="M26" s="64"/>
      <c r="N26" s="27"/>
    </row>
    <row r="27" spans="1:14" ht="45" customHeight="1">
      <c r="A27" s="25"/>
      <c r="B27" s="26"/>
      <c r="D27" s="27"/>
      <c r="E27" s="64"/>
      <c r="F27" s="27"/>
      <c r="G27" s="64"/>
      <c r="H27" s="67"/>
      <c r="I27" s="64"/>
      <c r="J27" s="64"/>
      <c r="K27" s="64"/>
      <c r="L27" s="64"/>
      <c r="M27" s="64"/>
      <c r="N27" s="27"/>
    </row>
    <row r="28" spans="1:14" ht="45" customHeight="1" thickBot="1">
      <c r="A28" s="13" t="s">
        <v>46</v>
      </c>
      <c r="B28" s="14" t="s">
        <v>47</v>
      </c>
      <c r="C28" s="26"/>
      <c r="D28" s="33"/>
      <c r="E28" s="70"/>
      <c r="F28" s="33"/>
      <c r="G28" s="70"/>
      <c r="H28" s="67"/>
      <c r="I28" s="64"/>
      <c r="J28" s="64"/>
      <c r="K28" s="64"/>
      <c r="L28" s="64"/>
      <c r="M28" s="64"/>
      <c r="N28" s="27"/>
    </row>
    <row r="29" spans="1:14" ht="45" customHeight="1" thickBot="1">
      <c r="A29" s="23" t="s">
        <v>46</v>
      </c>
      <c r="B29" s="24" t="s">
        <v>48</v>
      </c>
      <c r="C29" s="26"/>
      <c r="D29" s="71"/>
      <c r="E29" s="62"/>
      <c r="F29" s="72"/>
      <c r="G29" s="64"/>
      <c r="H29" s="67"/>
      <c r="I29" s="64"/>
      <c r="J29" s="64"/>
      <c r="K29" s="64"/>
      <c r="L29" s="64"/>
      <c r="M29" s="64"/>
      <c r="N29" s="27"/>
    </row>
    <row r="30" spans="1:14" ht="51" customHeight="1">
      <c r="A30" s="13"/>
      <c r="B30" s="14"/>
      <c r="C30" s="26"/>
      <c r="D30" s="64"/>
      <c r="E30" s="64"/>
      <c r="F30" s="64"/>
      <c r="G30" s="64"/>
      <c r="H30" s="67"/>
      <c r="I30" s="65"/>
      <c r="J30" s="64"/>
      <c r="K30" s="64"/>
      <c r="L30" s="64"/>
      <c r="M30" s="65"/>
      <c r="N30" s="27"/>
    </row>
    <row r="31" spans="1:14" ht="45" customHeight="1" thickBot="1">
      <c r="A31" s="13" t="s">
        <v>49</v>
      </c>
      <c r="B31" s="14" t="s">
        <v>50</v>
      </c>
      <c r="C31" s="34"/>
      <c r="D31" s="73"/>
      <c r="E31" s="74"/>
      <c r="F31" s="73"/>
      <c r="G31" s="74"/>
      <c r="H31" s="64"/>
      <c r="I31" s="64"/>
      <c r="J31" s="64"/>
      <c r="K31" s="64"/>
      <c r="L31" s="64"/>
      <c r="M31" s="64"/>
      <c r="N31" s="27"/>
    </row>
    <row r="32" spans="1:14" s="34" customFormat="1" ht="45" customHeight="1" thickBot="1">
      <c r="A32" s="23" t="s">
        <v>49</v>
      </c>
      <c r="B32" s="24" t="s">
        <v>51</v>
      </c>
      <c r="D32" s="71"/>
      <c r="E32" s="62"/>
      <c r="F32" s="72"/>
      <c r="G32" s="64"/>
      <c r="H32" s="64"/>
      <c r="I32" s="64"/>
      <c r="J32" s="64"/>
      <c r="K32" s="64"/>
      <c r="L32" s="64"/>
      <c r="M32" s="64"/>
      <c r="N32" s="27"/>
    </row>
    <row r="33" spans="1:19" s="34" customFormat="1" ht="45" customHeight="1">
      <c r="A33" s="25"/>
      <c r="B33" s="26"/>
      <c r="C33" s="7"/>
      <c r="D33" s="27"/>
      <c r="E33" s="64"/>
      <c r="F33" s="27"/>
      <c r="G33" s="64"/>
      <c r="M33" s="74"/>
      <c r="N33" s="75"/>
      <c r="P33" s="73"/>
      <c r="Q33" s="73"/>
      <c r="R33" s="75"/>
      <c r="S33" s="75"/>
    </row>
    <row r="34" spans="1:19" s="34" customFormat="1" ht="48" customHeight="1" thickBot="1">
      <c r="A34" s="13" t="s">
        <v>52</v>
      </c>
      <c r="B34" s="14" t="s">
        <v>53</v>
      </c>
      <c r="C34" s="7"/>
      <c r="D34" s="27"/>
      <c r="E34" s="64"/>
      <c r="F34" s="27"/>
      <c r="G34" s="64"/>
      <c r="H34" s="57"/>
      <c r="I34" s="57"/>
      <c r="J34" s="15"/>
      <c r="K34" s="15"/>
      <c r="L34" s="15"/>
      <c r="M34" s="57"/>
      <c r="N34" s="15"/>
      <c r="O34" s="15"/>
      <c r="P34" s="15"/>
      <c r="Q34" s="15"/>
      <c r="R34" s="15"/>
      <c r="S34" s="15"/>
    </row>
    <row r="35" spans="1:19" s="34" customFormat="1" ht="52.5" customHeight="1" thickBot="1">
      <c r="A35" s="23" t="s">
        <v>52</v>
      </c>
      <c r="B35" s="24" t="s">
        <v>54</v>
      </c>
      <c r="C35" s="7"/>
      <c r="D35" s="68"/>
      <c r="E35" s="62"/>
      <c r="F35" s="69"/>
      <c r="G35" s="64"/>
      <c r="H35" s="57"/>
      <c r="I35" s="57"/>
      <c r="J35" s="15"/>
      <c r="K35" s="15"/>
      <c r="L35" s="15"/>
      <c r="M35" s="57"/>
      <c r="N35" s="15"/>
      <c r="O35" s="15"/>
      <c r="P35" s="15"/>
      <c r="Q35" s="15"/>
      <c r="R35" s="15"/>
      <c r="S35" s="15"/>
    </row>
    <row r="36" spans="1:19" s="34" customFormat="1" ht="45" customHeight="1" thickBot="1">
      <c r="A36" s="25"/>
      <c r="B36" s="26"/>
      <c r="C36" s="7"/>
      <c r="D36" s="27"/>
      <c r="E36" s="64"/>
      <c r="F36" s="27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spans="1:19" ht="45" customHeight="1" thickBot="1">
      <c r="A37" s="28" t="s">
        <v>55</v>
      </c>
      <c r="B37" s="29" t="s">
        <v>56</v>
      </c>
      <c r="C37" s="30"/>
      <c r="D37" s="77">
        <f>D16+D21+D26+D29+D32+D35</f>
        <v>0</v>
      </c>
      <c r="E37" s="78"/>
      <c r="F37" s="79">
        <f>F16+F21+F26+F29+F32+F35</f>
        <v>0</v>
      </c>
      <c r="G37" s="38"/>
      <c r="H37" s="64"/>
      <c r="I37" s="64"/>
      <c r="J37" s="64"/>
      <c r="K37" s="64"/>
      <c r="L37" s="64"/>
      <c r="M37" s="64"/>
      <c r="N37" s="27"/>
    </row>
    <row r="38" spans="1:19" ht="45" customHeight="1">
      <c r="A38" s="25"/>
      <c r="B38" s="26"/>
      <c r="D38" s="27"/>
      <c r="E38" s="64"/>
      <c r="F38" s="27"/>
      <c r="G38" s="64"/>
      <c r="H38" s="64"/>
      <c r="I38" s="64"/>
      <c r="J38" s="64"/>
      <c r="K38" s="64"/>
      <c r="L38" s="64"/>
      <c r="M38" s="64"/>
      <c r="N38" s="27"/>
    </row>
    <row r="39" spans="1:19" ht="45" customHeight="1" thickBot="1">
      <c r="A39" s="18" t="s">
        <v>11</v>
      </c>
      <c r="B39" s="19" t="s">
        <v>12</v>
      </c>
      <c r="D39" s="27"/>
      <c r="E39" s="64"/>
      <c r="F39" s="27"/>
      <c r="G39" s="64"/>
      <c r="H39" s="65"/>
      <c r="I39" s="65"/>
      <c r="J39" s="64"/>
      <c r="K39" s="64"/>
      <c r="L39" s="64"/>
      <c r="M39" s="65"/>
      <c r="N39" s="27"/>
    </row>
    <row r="40" spans="1:19" ht="45" customHeight="1" thickBot="1">
      <c r="A40" s="28" t="s">
        <v>11</v>
      </c>
      <c r="B40" s="103" t="s">
        <v>64</v>
      </c>
      <c r="C40" s="86"/>
      <c r="D40" s="79"/>
      <c r="E40" s="88"/>
      <c r="F40" s="79"/>
      <c r="G40" s="78"/>
      <c r="H40" s="64"/>
      <c r="I40" s="64"/>
      <c r="J40" s="64"/>
      <c r="K40" s="64"/>
      <c r="L40" s="64"/>
      <c r="M40" s="64"/>
      <c r="N40" s="27"/>
    </row>
    <row r="41" spans="1:19" ht="63" customHeight="1">
      <c r="A41" s="25"/>
      <c r="B41" s="26"/>
      <c r="D41" s="27"/>
      <c r="E41" s="64"/>
      <c r="F41" s="27"/>
      <c r="G41" s="64"/>
      <c r="H41" s="38"/>
      <c r="I41" s="38"/>
      <c r="J41" s="38"/>
      <c r="K41" s="38"/>
      <c r="L41" s="38"/>
      <c r="M41" s="38"/>
      <c r="N41" s="80"/>
    </row>
    <row r="42" spans="1:19" ht="45" customHeight="1" thickBot="1">
      <c r="A42" s="18" t="s">
        <v>13</v>
      </c>
      <c r="B42" s="19" t="s">
        <v>14</v>
      </c>
      <c r="D42" s="27"/>
      <c r="E42" s="64"/>
      <c r="F42" s="27"/>
      <c r="G42" s="64"/>
      <c r="H42" s="64"/>
      <c r="I42" s="64"/>
      <c r="J42" s="64"/>
      <c r="K42" s="64"/>
      <c r="L42" s="64"/>
      <c r="M42" s="64"/>
      <c r="N42" s="27"/>
    </row>
    <row r="43" spans="1:19" ht="45" customHeight="1" thickBot="1">
      <c r="A43" s="28" t="s">
        <v>13</v>
      </c>
      <c r="B43" s="103" t="s">
        <v>65</v>
      </c>
      <c r="C43" s="86"/>
      <c r="D43" s="79"/>
      <c r="E43" s="88"/>
      <c r="F43" s="79"/>
      <c r="G43" s="78"/>
      <c r="H43" s="64"/>
      <c r="I43" s="64"/>
      <c r="J43" s="64"/>
      <c r="K43" s="64"/>
      <c r="L43" s="64"/>
      <c r="M43" s="64"/>
      <c r="N43" s="27"/>
    </row>
    <row r="44" spans="1:19" ht="52.5" customHeight="1">
      <c r="A44" s="25"/>
      <c r="B44" s="26"/>
      <c r="D44" s="27"/>
      <c r="E44" s="64"/>
      <c r="F44" s="27"/>
      <c r="G44" s="64"/>
      <c r="H44" s="64"/>
      <c r="I44" s="64"/>
      <c r="J44" s="64"/>
      <c r="K44" s="64"/>
      <c r="L44" s="64"/>
      <c r="M44" s="64"/>
      <c r="N44" s="27"/>
    </row>
    <row r="45" spans="1:19" ht="45" customHeight="1" thickBot="1">
      <c r="A45" s="18" t="s">
        <v>15</v>
      </c>
      <c r="B45" s="19" t="s">
        <v>16</v>
      </c>
      <c r="D45" s="27"/>
      <c r="E45" s="64"/>
      <c r="F45" s="27"/>
      <c r="G45" s="64"/>
      <c r="H45" s="64"/>
      <c r="I45" s="64"/>
      <c r="J45" s="64"/>
      <c r="K45" s="64"/>
      <c r="L45" s="64"/>
      <c r="M45" s="64"/>
      <c r="N45" s="27"/>
    </row>
    <row r="46" spans="1:19" ht="45" customHeight="1">
      <c r="A46" s="31" t="s">
        <v>17</v>
      </c>
      <c r="B46" s="76" t="s">
        <v>57</v>
      </c>
      <c r="D46" s="66">
        <f>Trassenpreise!M13</f>
        <v>13863756.850640001</v>
      </c>
      <c r="E46" s="81"/>
      <c r="F46" s="66">
        <f>Trassenpreise!M24</f>
        <v>16179414.18344</v>
      </c>
      <c r="G46" s="15"/>
      <c r="H46" s="64"/>
      <c r="I46" s="64"/>
      <c r="J46" s="64"/>
      <c r="K46" s="64"/>
      <c r="L46" s="64"/>
      <c r="M46" s="64"/>
      <c r="N46" s="27"/>
    </row>
    <row r="47" spans="1:19" ht="45" customHeight="1" thickBot="1">
      <c r="A47" s="58" t="s">
        <v>18</v>
      </c>
      <c r="B47" s="82" t="s">
        <v>58</v>
      </c>
      <c r="D47" s="83">
        <f>Stationspreise!L26</f>
        <v>1142224.9500000002</v>
      </c>
      <c r="E47" s="81"/>
      <c r="F47" s="83">
        <f>Stationspreise!L44</f>
        <v>1349620.9500000002</v>
      </c>
      <c r="G47" s="15"/>
      <c r="H47" s="64"/>
      <c r="I47" s="64"/>
      <c r="J47" s="64"/>
      <c r="K47" s="64"/>
      <c r="L47" s="64"/>
      <c r="M47" s="64"/>
      <c r="N47" s="27"/>
    </row>
    <row r="48" spans="1:19" ht="45" customHeight="1" thickBot="1">
      <c r="A48" s="84" t="s">
        <v>15</v>
      </c>
      <c r="B48" s="85" t="s">
        <v>19</v>
      </c>
      <c r="C48" s="86"/>
      <c r="D48" s="87">
        <f>D46+D47</f>
        <v>15005981.800640002</v>
      </c>
      <c r="E48" s="88"/>
      <c r="F48" s="87">
        <f>F46+F47</f>
        <v>17529035.133439999</v>
      </c>
      <c r="G48" s="78"/>
      <c r="H48" s="64"/>
      <c r="I48" s="64"/>
      <c r="J48" s="64"/>
      <c r="K48" s="64"/>
      <c r="L48" s="64"/>
      <c r="M48" s="64"/>
      <c r="N48" s="27"/>
    </row>
    <row r="49" spans="1:14" ht="45" customHeight="1">
      <c r="A49" s="89"/>
      <c r="B49" s="90"/>
      <c r="D49" s="91"/>
      <c r="E49" s="92"/>
      <c r="F49" s="91"/>
      <c r="G49" s="15"/>
      <c r="H49" s="64"/>
      <c r="I49" s="64"/>
      <c r="J49" s="64"/>
      <c r="K49" s="64"/>
      <c r="L49" s="64"/>
      <c r="M49" s="64"/>
      <c r="N49" s="27"/>
    </row>
    <row r="50" spans="1:14" ht="55.5" customHeight="1" thickBot="1">
      <c r="A50" s="35" t="s">
        <v>20</v>
      </c>
      <c r="B50" s="36" t="s">
        <v>21</v>
      </c>
      <c r="C50" s="26"/>
      <c r="D50" s="33"/>
      <c r="E50" s="70"/>
      <c r="F50" s="33"/>
      <c r="G50" s="70"/>
      <c r="H50" s="15"/>
      <c r="I50" s="15"/>
      <c r="J50" s="15"/>
      <c r="K50" s="15"/>
      <c r="L50" s="15"/>
      <c r="M50" s="15"/>
      <c r="N50" s="27"/>
    </row>
    <row r="51" spans="1:14" ht="55.5" customHeight="1" thickBot="1">
      <c r="A51" s="28" t="s">
        <v>20</v>
      </c>
      <c r="B51" s="29" t="s">
        <v>21</v>
      </c>
      <c r="C51" s="37"/>
      <c r="D51" s="79">
        <f>D37+D40+D43+D48</f>
        <v>15005981.800640002</v>
      </c>
      <c r="E51"/>
      <c r="F51" s="79">
        <f t="shared" ref="F51" si="0">F37+F40+F43+F48</f>
        <v>17529035.133439999</v>
      </c>
      <c r="G51" s="38"/>
      <c r="H51" s="15"/>
      <c r="I51" s="70"/>
      <c r="J51" s="15"/>
      <c r="K51" s="15"/>
      <c r="L51" s="15"/>
      <c r="M51" s="15"/>
      <c r="N51" s="27"/>
    </row>
    <row r="52" spans="1:14" ht="55.5" customHeight="1">
      <c r="A52" s="34"/>
      <c r="B52" s="34"/>
      <c r="C52" s="34"/>
      <c r="D52" s="34"/>
      <c r="E52" s="34"/>
      <c r="F52" s="34"/>
      <c r="G52" s="34"/>
      <c r="H52" s="15"/>
      <c r="I52" s="38"/>
      <c r="J52" s="15"/>
      <c r="K52" s="15"/>
      <c r="L52" s="15"/>
      <c r="M52" s="15"/>
      <c r="N52" s="27"/>
    </row>
    <row r="53" spans="1:14" ht="55.5" customHeight="1" thickBot="1">
      <c r="A53" s="1" t="s">
        <v>22</v>
      </c>
      <c r="B53" s="2" t="s">
        <v>59</v>
      </c>
      <c r="C53" s="26"/>
      <c r="D53" s="33"/>
      <c r="E53" s="70"/>
      <c r="F53" s="15"/>
      <c r="G53" s="70"/>
      <c r="H53" s="15"/>
      <c r="I53" s="15" t="s">
        <v>87</v>
      </c>
      <c r="J53" s="15"/>
      <c r="K53" s="15"/>
      <c r="L53" s="15"/>
      <c r="M53" s="15"/>
      <c r="N53" s="27"/>
    </row>
    <row r="54" spans="1:14" s="34" customFormat="1" ht="61.5" customHeight="1" thickBot="1">
      <c r="A54" s="3" t="s">
        <v>23</v>
      </c>
      <c r="B54" s="4" t="s">
        <v>24</v>
      </c>
      <c r="C54" s="37"/>
      <c r="D54" s="93">
        <f>Hochrechnung!I23</f>
        <v>0</v>
      </c>
      <c r="E54" s="94"/>
      <c r="F54" s="93">
        <f>Hochrechnung!S38</f>
        <v>0</v>
      </c>
      <c r="G54" s="130"/>
      <c r="H54" s="70"/>
      <c r="I54" s="93">
        <f>D54+F54</f>
        <v>0</v>
      </c>
      <c r="J54" s="70"/>
      <c r="K54" s="70"/>
      <c r="L54" s="70"/>
      <c r="N54" s="75"/>
    </row>
    <row r="55" spans="1:14" s="34" customFormat="1" ht="45" customHeight="1" thickBot="1">
      <c r="A55" s="5"/>
      <c r="B55" s="6"/>
      <c r="C55" s="37"/>
      <c r="D55" s="97"/>
      <c r="E55" s="38"/>
      <c r="F55" s="38"/>
      <c r="G55" s="38"/>
      <c r="H55" s="70"/>
      <c r="I55" s="38"/>
      <c r="J55" s="70"/>
      <c r="K55" s="70"/>
      <c r="L55" s="70"/>
      <c r="N55" s="75"/>
    </row>
    <row r="56" spans="1:14" s="34" customFormat="1" ht="63" customHeight="1" thickBot="1">
      <c r="A56" s="3" t="s">
        <v>25</v>
      </c>
      <c r="B56" s="4" t="s">
        <v>26</v>
      </c>
      <c r="C56" s="37"/>
      <c r="D56" s="98">
        <f>D54/D10/1</f>
        <v>0</v>
      </c>
      <c r="E56" s="99"/>
      <c r="F56" s="100">
        <f>F54/F10/7</f>
        <v>0</v>
      </c>
      <c r="G56" s="101"/>
      <c r="H56" s="38"/>
      <c r="I56" s="100">
        <f>I54/(D10*1+F10*7)</f>
        <v>0</v>
      </c>
      <c r="J56" s="38"/>
      <c r="K56" s="38"/>
      <c r="L56" s="38"/>
      <c r="M56" s="38"/>
      <c r="N56" s="80"/>
    </row>
    <row r="57" spans="1:14" s="34" customFormat="1" ht="57" customHeight="1" thickBot="1">
      <c r="A57" s="3" t="s">
        <v>27</v>
      </c>
      <c r="B57" s="4" t="s">
        <v>28</v>
      </c>
      <c r="C57" s="37"/>
      <c r="D57" s="98">
        <f>D37/D10</f>
        <v>0</v>
      </c>
      <c r="E57" s="99"/>
      <c r="F57" s="100">
        <f>F37/F10</f>
        <v>0</v>
      </c>
      <c r="G57" s="101"/>
      <c r="H57" s="70"/>
      <c r="J57" s="70"/>
      <c r="K57" s="15"/>
      <c r="L57" s="70"/>
      <c r="N57" s="75"/>
    </row>
    <row r="58" spans="1:14" s="30" customFormat="1" ht="63" customHeight="1">
      <c r="A58"/>
      <c r="B58"/>
      <c r="C58"/>
      <c r="D58"/>
      <c r="E58"/>
      <c r="F58"/>
      <c r="G58" s="70"/>
      <c r="H58" s="38"/>
      <c r="J58" s="38"/>
      <c r="K58" s="95"/>
      <c r="L58" s="38"/>
      <c r="M58" s="95"/>
      <c r="N58" s="96"/>
    </row>
    <row r="59" spans="1:14" s="30" customFormat="1" ht="31.5" customHeight="1">
      <c r="A59"/>
      <c r="B59"/>
      <c r="C59"/>
      <c r="D59"/>
      <c r="E59"/>
      <c r="F59"/>
      <c r="G59" s="70"/>
      <c r="H59" s="38"/>
      <c r="J59" s="38"/>
      <c r="K59" s="38"/>
      <c r="L59" s="38"/>
      <c r="M59" s="38"/>
    </row>
    <row r="60" spans="1:14" s="30" customFormat="1" ht="63" customHeight="1">
      <c r="A60" s="321" t="s">
        <v>29</v>
      </c>
      <c r="B60" s="321"/>
      <c r="C60"/>
      <c r="D60"/>
      <c r="E60"/>
      <c r="F60"/>
      <c r="G60"/>
      <c r="H60" s="38"/>
      <c r="J60" s="38"/>
      <c r="K60" s="101"/>
      <c r="L60" s="38"/>
      <c r="M60" s="38"/>
      <c r="N60" s="96"/>
    </row>
    <row r="61" spans="1:14" s="30" customFormat="1" ht="63" customHeight="1">
      <c r="A61" s="39" t="s">
        <v>60</v>
      </c>
      <c r="B61" s="7"/>
      <c r="C61" s="102"/>
      <c r="D61" s="67"/>
      <c r="E61" s="67"/>
      <c r="F61" s="67"/>
      <c r="G61" s="67"/>
      <c r="H61" s="38"/>
      <c r="I61" s="38"/>
      <c r="J61" s="38"/>
      <c r="K61" s="38"/>
      <c r="L61" s="38"/>
      <c r="M61" s="38"/>
      <c r="N61" s="96"/>
    </row>
    <row r="62" spans="1:14" s="34" customFormat="1" ht="45" customHeight="1">
      <c r="C62" s="7"/>
      <c r="D62" s="39"/>
      <c r="E62" s="39"/>
      <c r="F62" s="39"/>
      <c r="G62" s="39"/>
      <c r="H62" s="33"/>
      <c r="I62" s="33"/>
      <c r="J62" s="33"/>
      <c r="K62" s="33"/>
      <c r="L62" s="33"/>
      <c r="M62" s="75"/>
      <c r="N62" s="75"/>
    </row>
    <row r="63" spans="1:14" ht="38.25" customHeight="1">
      <c r="H63" s="70"/>
      <c r="I63" s="70"/>
      <c r="J63" s="70"/>
      <c r="K63" s="70"/>
      <c r="L63" s="70"/>
      <c r="M63" s="34"/>
      <c r="N63" s="34"/>
    </row>
    <row r="64" spans="1:14" ht="63" customHeight="1">
      <c r="M64" s="34"/>
      <c r="N64" s="34"/>
    </row>
    <row r="65" spans="1:14" ht="38.25" customHeight="1">
      <c r="H65" s="67"/>
      <c r="I65" s="102"/>
      <c r="J65" s="102"/>
      <c r="K65" s="102"/>
      <c r="L65" s="102"/>
      <c r="M65" s="102"/>
      <c r="N65" s="102"/>
    </row>
    <row r="66" spans="1:14" ht="38.25" customHeight="1">
      <c r="H66" s="39"/>
      <c r="I66" s="39"/>
      <c r="J66" s="39"/>
      <c r="K66" s="39"/>
      <c r="L66" s="39"/>
      <c r="M66" s="39"/>
      <c r="N66" s="39"/>
    </row>
    <row r="67" spans="1:14" ht="38.25" customHeight="1">
      <c r="A67" s="40"/>
    </row>
    <row r="69" spans="1:14" ht="38.25" customHeight="1">
      <c r="A69" s="41"/>
    </row>
  </sheetData>
  <sheetProtection algorithmName="SHA-512" hashValue="4gjOtXpF8my92boNUMvMXqj+Udwg2yRvPzlLIjK5FABzwAUHWfrX1fnr3/LWRp0bW/OBb9qNLh1Zv7WBRvvZ4g==" saltValue="Tqs51M3QSfLoX+k7Z6EYsw==" spinCount="100000" sheet="1" objects="1" scenarios="1"/>
  <mergeCells count="6">
    <mergeCell ref="A60:B60"/>
    <mergeCell ref="A1:I2"/>
    <mergeCell ref="A3:B3"/>
    <mergeCell ref="A4:B7"/>
    <mergeCell ref="D5:D6"/>
    <mergeCell ref="F5:F6"/>
  </mergeCells>
  <conditionalFormatting sqref="D37">
    <cfRule type="cellIs" dxfId="1" priority="3" operator="equal">
      <formula>$F$37</formula>
    </cfRule>
    <cfRule type="cellIs" dxfId="0" priority="5" operator="greaterThan">
      <formula>$F$37</formula>
    </cfRule>
  </conditionalFormatting>
  <printOptions horizontalCentered="1"/>
  <pageMargins left="0.78740157480314965" right="0.35433070866141736" top="0.98425196850393704" bottom="0.62992125984251968" header="0.70866141732283472" footer="0.31496062992125984"/>
  <pageSetup paperSize="8" scale="36" orientation="portrait" r:id="rId1"/>
  <headerFooter alignWithMargins="0">
    <oddHeader>&amp;LNiederrhein-Münsterland-Netz, Teilnetz 1&amp;RLB 4 - Kalkulationsschema</oddHeader>
    <oddFooter>&amp;LStand&amp;K000000: 22.06.2026&amp;CGesamtkalkulation&amp;RSeite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4E97-2FE5-437C-B544-699D8111A89A}">
  <dimension ref="A1:M48"/>
  <sheetViews>
    <sheetView showGridLines="0" topLeftCell="A9" zoomScaleNormal="100" workbookViewId="0">
      <selection activeCell="G9" sqref="G9:G10"/>
    </sheetView>
  </sheetViews>
  <sheetFormatPr baseColWidth="10" defaultColWidth="11.44140625" defaultRowHeight="13.2"/>
  <cols>
    <col min="1" max="1" width="11" style="129" customWidth="1"/>
    <col min="2" max="2" width="49.6640625" style="129" customWidth="1"/>
    <col min="3" max="3" width="3.33203125" style="129" customWidth="1"/>
    <col min="4" max="5" width="28.6640625" style="129" customWidth="1"/>
    <col min="6" max="6" width="14.109375" style="129" customWidth="1"/>
    <col min="7" max="8" width="27.6640625" style="129" customWidth="1"/>
    <col min="9" max="16384" width="11.44140625" style="129"/>
  </cols>
  <sheetData>
    <row r="1" spans="1:8" s="106" customFormat="1" ht="51" customHeight="1" thickBot="1">
      <c r="A1" s="104"/>
      <c r="B1" s="105" t="s">
        <v>67</v>
      </c>
      <c r="D1" s="107"/>
      <c r="E1" s="107"/>
      <c r="F1" s="107"/>
    </row>
    <row r="2" spans="1:8" s="106" customFormat="1" ht="21.75" customHeight="1" thickBot="1">
      <c r="A2" s="108"/>
      <c r="B2" s="109"/>
      <c r="D2" s="338" t="s">
        <v>119</v>
      </c>
      <c r="E2" s="339"/>
      <c r="F2" s="107"/>
      <c r="G2" s="338" t="s">
        <v>120</v>
      </c>
      <c r="H2" s="339"/>
    </row>
    <row r="3" spans="1:8" s="106" customFormat="1" ht="80.25" customHeight="1" thickBot="1">
      <c r="A3" s="108" t="s">
        <v>68</v>
      </c>
      <c r="B3" s="109" t="s">
        <v>121</v>
      </c>
      <c r="D3" s="160" t="s">
        <v>122</v>
      </c>
      <c r="E3" s="160" t="s">
        <v>130</v>
      </c>
      <c r="F3" s="110"/>
      <c r="G3" s="160" t="s">
        <v>123</v>
      </c>
      <c r="H3" s="160" t="s">
        <v>130</v>
      </c>
    </row>
    <row r="4" spans="1:8" s="106" customFormat="1" ht="27" customHeight="1">
      <c r="A4" s="161" t="s">
        <v>69</v>
      </c>
      <c r="B4" s="112" t="s">
        <v>4</v>
      </c>
      <c r="C4" s="113"/>
      <c r="D4" s="114">
        <f>D5+D6+D7</f>
        <v>0</v>
      </c>
      <c r="E4" s="114">
        <f>E5+E6+E7</f>
        <v>0</v>
      </c>
      <c r="F4" s="115"/>
      <c r="G4" s="114">
        <f>G5+G6+G7</f>
        <v>0</v>
      </c>
      <c r="H4" s="114">
        <f>H5+H6+H7</f>
        <v>0</v>
      </c>
    </row>
    <row r="5" spans="1:8" s="106" customFormat="1" ht="27" customHeight="1">
      <c r="A5" s="123" t="s">
        <v>124</v>
      </c>
      <c r="B5" s="116" t="s">
        <v>70</v>
      </c>
      <c r="C5" s="113"/>
      <c r="D5" s="117"/>
      <c r="E5" s="117"/>
      <c r="F5" s="162"/>
      <c r="G5" s="117"/>
      <c r="H5" s="117"/>
    </row>
    <row r="6" spans="1:8" s="106" customFormat="1" ht="27" customHeight="1">
      <c r="A6" s="123" t="s">
        <v>125</v>
      </c>
      <c r="B6" s="116" t="s">
        <v>71</v>
      </c>
      <c r="C6" s="113"/>
      <c r="D6" s="117"/>
      <c r="E6" s="117"/>
      <c r="F6" s="162"/>
      <c r="G6" s="117"/>
      <c r="H6" s="117"/>
    </row>
    <row r="7" spans="1:8" s="106" customFormat="1" ht="27" customHeight="1">
      <c r="A7" s="123" t="s">
        <v>126</v>
      </c>
      <c r="B7" s="116" t="s">
        <v>72</v>
      </c>
      <c r="C7" s="113"/>
      <c r="D7" s="169"/>
      <c r="E7" s="169"/>
      <c r="F7" s="162"/>
      <c r="G7" s="169"/>
      <c r="H7" s="169"/>
    </row>
    <row r="8" spans="1:8" s="106" customFormat="1" ht="27" customHeight="1">
      <c r="A8" s="123" t="s">
        <v>73</v>
      </c>
      <c r="B8" s="119" t="s">
        <v>8</v>
      </c>
      <c r="C8" s="113"/>
      <c r="D8" s="120">
        <f>D9+D10</f>
        <v>0</v>
      </c>
      <c r="E8" s="120">
        <f>E9+E10</f>
        <v>0</v>
      </c>
      <c r="F8" s="162"/>
      <c r="G8" s="120">
        <f>G9+G10</f>
        <v>0</v>
      </c>
      <c r="H8" s="120">
        <f>H9+H10</f>
        <v>0</v>
      </c>
    </row>
    <row r="9" spans="1:8" s="106" customFormat="1" ht="27" customHeight="1">
      <c r="A9" s="123" t="s">
        <v>74</v>
      </c>
      <c r="B9" s="121" t="s">
        <v>75</v>
      </c>
      <c r="C9" s="113"/>
      <c r="D9" s="117"/>
      <c r="E9" s="117"/>
      <c r="F9" s="162"/>
      <c r="G9" s="117"/>
      <c r="H9" s="117"/>
    </row>
    <row r="10" spans="1:8" s="106" customFormat="1" ht="27" customHeight="1">
      <c r="A10" s="123" t="s">
        <v>76</v>
      </c>
      <c r="B10" s="121" t="s">
        <v>77</v>
      </c>
      <c r="C10" s="109"/>
      <c r="D10" s="117"/>
      <c r="E10" s="117"/>
      <c r="F10" s="115"/>
      <c r="G10" s="117"/>
      <c r="H10" s="117"/>
    </row>
    <row r="11" spans="1:8" s="106" customFormat="1" ht="27" customHeight="1" thickBot="1">
      <c r="A11" s="123" t="s">
        <v>78</v>
      </c>
      <c r="B11" s="121" t="s">
        <v>10</v>
      </c>
      <c r="D11" s="124"/>
      <c r="E11" s="124"/>
      <c r="F11" s="163"/>
      <c r="G11" s="124"/>
      <c r="H11" s="124"/>
    </row>
    <row r="12" spans="1:8" s="106" customFormat="1" ht="27" customHeight="1" thickBot="1">
      <c r="A12" s="125" t="s">
        <v>79</v>
      </c>
      <c r="B12" s="126" t="s">
        <v>127</v>
      </c>
      <c r="D12" s="127">
        <f>D4+D8+D11</f>
        <v>0</v>
      </c>
      <c r="E12" s="127">
        <f>E4+E8+E11</f>
        <v>0</v>
      </c>
      <c r="F12" s="163"/>
      <c r="G12" s="127">
        <f>G4+G8+G11</f>
        <v>0</v>
      </c>
      <c r="H12" s="127">
        <f>H4+H8+H11</f>
        <v>0</v>
      </c>
    </row>
    <row r="13" spans="1:8" s="106" customFormat="1" ht="38.25" customHeight="1" thickBot="1">
      <c r="A13" s="128"/>
      <c r="D13" s="115"/>
      <c r="E13" s="107"/>
      <c r="F13" s="107"/>
    </row>
    <row r="14" spans="1:8" s="106" customFormat="1" ht="55.5" customHeight="1" thickBot="1">
      <c r="A14" s="108" t="s">
        <v>80</v>
      </c>
      <c r="B14" s="109" t="s">
        <v>128</v>
      </c>
      <c r="D14" s="160" t="s">
        <v>123</v>
      </c>
      <c r="E14" s="160" t="s">
        <v>130</v>
      </c>
      <c r="F14" s="107"/>
    </row>
    <row r="15" spans="1:8" s="106" customFormat="1" ht="27" customHeight="1">
      <c r="A15" s="111" t="s">
        <v>81</v>
      </c>
      <c r="B15" s="112"/>
      <c r="C15" s="113"/>
      <c r="D15" s="114" t="s">
        <v>129</v>
      </c>
      <c r="E15" s="114" t="s">
        <v>129</v>
      </c>
    </row>
    <row r="16" spans="1:8" s="106" customFormat="1" ht="27" customHeight="1">
      <c r="A16" s="118" t="s">
        <v>82</v>
      </c>
      <c r="B16" s="119" t="s">
        <v>8</v>
      </c>
      <c r="C16" s="109"/>
      <c r="D16" s="120">
        <f>D17+D18</f>
        <v>0</v>
      </c>
      <c r="E16" s="120">
        <f>E17+E18</f>
        <v>0</v>
      </c>
    </row>
    <row r="17" spans="1:5" s="106" customFormat="1" ht="27" customHeight="1">
      <c r="A17" s="123" t="s">
        <v>83</v>
      </c>
      <c r="B17" s="121" t="s">
        <v>75</v>
      </c>
      <c r="C17" s="109"/>
      <c r="D17" s="122"/>
      <c r="E17" s="122"/>
    </row>
    <row r="18" spans="1:5" s="106" customFormat="1" ht="27" customHeight="1">
      <c r="A18" s="123" t="s">
        <v>84</v>
      </c>
      <c r="B18" s="121" t="s">
        <v>77</v>
      </c>
      <c r="C18" s="109"/>
      <c r="D18" s="122"/>
      <c r="E18" s="122"/>
    </row>
    <row r="19" spans="1:5" ht="27" customHeight="1" thickBot="1">
      <c r="A19" s="123" t="s">
        <v>85</v>
      </c>
      <c r="B19" s="121" t="s">
        <v>10</v>
      </c>
      <c r="C19" s="106"/>
      <c r="D19" s="124"/>
      <c r="E19" s="124"/>
    </row>
    <row r="20" spans="1:5" ht="27" customHeight="1" thickBot="1">
      <c r="A20" s="125" t="s">
        <v>86</v>
      </c>
      <c r="B20" s="126" t="s">
        <v>127</v>
      </c>
      <c r="C20" s="106"/>
      <c r="D20" s="127">
        <f>D16+D19</f>
        <v>0</v>
      </c>
      <c r="E20" s="127">
        <f>E16+E19</f>
        <v>0</v>
      </c>
    </row>
    <row r="21" spans="1:5" ht="38.25" customHeight="1">
      <c r="A21" s="106"/>
      <c r="B21" s="106"/>
      <c r="C21" s="106"/>
      <c r="D21" s="106"/>
    </row>
    <row r="22" spans="1:5" ht="13.8">
      <c r="A22" s="164" t="s">
        <v>29</v>
      </c>
      <c r="C22" s="165"/>
    </row>
    <row r="23" spans="1:5" ht="36.75" customHeight="1">
      <c r="A23" s="166" t="s">
        <v>60</v>
      </c>
      <c r="C23" s="167"/>
    </row>
    <row r="48" spans="13:13">
      <c r="M48" s="168"/>
    </row>
  </sheetData>
  <sheetProtection algorithmName="SHA-512" hashValue="rcE7Xo1adejRTDqJ+0eC+bB0V4yGgsYwUqZRIVCqAZ96Y4vimLE5Z/CfDlR0Fs6YGXbDv8zPoWBlNlH1Qt2IUw==" saltValue="eDp6P0gXj7Ijjbbq/gbykw==" spinCount="100000" sheet="1" objects="1" scenarios="1"/>
  <mergeCells count="2">
    <mergeCell ref="D2:E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22F58-EFDD-48C0-9CED-988B0D2400B0}">
  <sheetPr>
    <pageSetUpPr fitToPage="1"/>
  </sheetPr>
  <dimension ref="A1:S103"/>
  <sheetViews>
    <sheetView topLeftCell="A15" zoomScaleNormal="100" zoomScalePageLayoutView="50" workbookViewId="0">
      <selection activeCell="D29" sqref="D29"/>
    </sheetView>
  </sheetViews>
  <sheetFormatPr baseColWidth="10" defaultColWidth="11.44140625" defaultRowHeight="13.2"/>
  <cols>
    <col min="1" max="1" width="7.88671875" style="129" customWidth="1"/>
    <col min="2" max="2" width="29" style="129" customWidth="1"/>
    <col min="3" max="3" width="20.33203125" style="129" customWidth="1"/>
    <col min="4" max="18" width="15.44140625" style="129" customWidth="1"/>
    <col min="19" max="19" width="16.5546875" style="129" customWidth="1"/>
    <col min="20" max="16384" width="11.44140625" style="129"/>
  </cols>
  <sheetData>
    <row r="1" spans="1:18" ht="21">
      <c r="A1" s="131" t="s">
        <v>88</v>
      </c>
    </row>
    <row r="3" spans="1:18" ht="17.399999999999999" customHeight="1">
      <c r="A3" s="156" t="s">
        <v>108</v>
      </c>
      <c r="B3" s="156"/>
      <c r="C3" s="157">
        <v>3.5000000000000003E-2</v>
      </c>
    </row>
    <row r="4" spans="1:18" ht="17.25" customHeight="1">
      <c r="A4" s="156" t="s">
        <v>109</v>
      </c>
      <c r="B4" s="156"/>
      <c r="C4" s="157">
        <v>0.03</v>
      </c>
    </row>
    <row r="5" spans="1:18" ht="17.399999999999999" customHeight="1">
      <c r="A5" s="156" t="s">
        <v>110</v>
      </c>
      <c r="B5" s="156"/>
      <c r="C5" s="157">
        <v>0.05</v>
      </c>
    </row>
    <row r="6" spans="1:18" ht="17.399999999999999" customHeight="1">
      <c r="A6" s="156" t="s">
        <v>111</v>
      </c>
      <c r="B6" s="156"/>
      <c r="C6" s="157">
        <v>2.5000000000000001E-2</v>
      </c>
    </row>
    <row r="8" spans="1:18" ht="17.399999999999999" customHeight="1">
      <c r="A8" s="132" t="s">
        <v>89</v>
      </c>
      <c r="B8" s="132"/>
      <c r="C8" s="133">
        <v>15</v>
      </c>
    </row>
    <row r="9" spans="1:18" ht="6.75" customHeight="1">
      <c r="C9" s="134"/>
    </row>
    <row r="10" spans="1:18" ht="36.75" customHeight="1">
      <c r="A10" s="135"/>
      <c r="C10" s="136"/>
    </row>
    <row r="11" spans="1:18" ht="29.25" customHeight="1" thickBot="1">
      <c r="A11" s="137" t="s">
        <v>117</v>
      </c>
      <c r="D11" s="137"/>
      <c r="E11" s="137"/>
      <c r="F11" s="138"/>
      <c r="H11" s="138" t="s">
        <v>114</v>
      </c>
      <c r="I11" s="138"/>
    </row>
    <row r="12" spans="1:18" ht="22.65" customHeight="1">
      <c r="D12" s="342">
        <v>2025</v>
      </c>
      <c r="E12" s="345">
        <v>2026</v>
      </c>
      <c r="F12" s="345">
        <v>2027</v>
      </c>
      <c r="G12" s="345">
        <v>2028</v>
      </c>
      <c r="H12" s="345" t="s">
        <v>112</v>
      </c>
      <c r="I12" s="342" t="s">
        <v>90</v>
      </c>
      <c r="J12"/>
      <c r="K12" s="344"/>
      <c r="L12" s="344"/>
      <c r="M12" s="344"/>
      <c r="N12" s="344"/>
      <c r="O12" s="344"/>
      <c r="P12" s="344"/>
      <c r="Q12" s="344"/>
      <c r="R12" s="139"/>
    </row>
    <row r="13" spans="1:18" ht="22.65" customHeight="1" thickBot="1">
      <c r="D13" s="343"/>
      <c r="E13" s="346"/>
      <c r="F13" s="346"/>
      <c r="G13" s="346"/>
      <c r="H13" s="346"/>
      <c r="I13" s="343"/>
      <c r="J13"/>
      <c r="K13" s="344"/>
      <c r="L13" s="344"/>
      <c r="M13" s="344"/>
      <c r="N13" s="344"/>
      <c r="O13" s="344"/>
      <c r="P13" s="344"/>
      <c r="Q13" s="344"/>
      <c r="R13" s="139"/>
    </row>
    <row r="14" spans="1:18" ht="24.9" customHeight="1" thickBot="1">
      <c r="A14" s="140" t="s">
        <v>5</v>
      </c>
      <c r="B14" s="340" t="s">
        <v>33</v>
      </c>
      <c r="C14" s="341"/>
      <c r="D14" s="141">
        <f>Gesamtkalkulation!D13</f>
        <v>0</v>
      </c>
      <c r="E14" s="142">
        <f>D14*(1+$C$3)</f>
        <v>0</v>
      </c>
      <c r="F14" s="142">
        <f>E14*(1+$C$3)</f>
        <v>0</v>
      </c>
      <c r="G14" s="142">
        <f>F14*(1+$C$3)</f>
        <v>0</v>
      </c>
      <c r="H14" s="158">
        <f>G14*(1+$C$3)/2</f>
        <v>0</v>
      </c>
      <c r="I14" s="141">
        <f t="shared" ref="I14:I20" si="0">SUM(H14)</f>
        <v>0</v>
      </c>
      <c r="J14"/>
      <c r="K14" s="143"/>
      <c r="L14" s="143"/>
      <c r="M14" s="143"/>
      <c r="N14" s="143"/>
      <c r="O14" s="143"/>
      <c r="P14" s="143"/>
      <c r="Q14" s="143"/>
      <c r="R14" s="143"/>
    </row>
    <row r="15" spans="1:18" ht="24.9" customHeight="1" thickBot="1">
      <c r="A15" s="140" t="s">
        <v>6</v>
      </c>
      <c r="B15" s="340" t="s">
        <v>35</v>
      </c>
      <c r="C15" s="341"/>
      <c r="D15" s="141">
        <f>Gesamtkalkulation!D14</f>
        <v>0</v>
      </c>
      <c r="E15" s="142">
        <f t="shared" ref="E15:G15" si="1">D15*(1+$C$3)</f>
        <v>0</v>
      </c>
      <c r="F15" s="142">
        <f t="shared" si="1"/>
        <v>0</v>
      </c>
      <c r="G15" s="142">
        <f t="shared" si="1"/>
        <v>0</v>
      </c>
      <c r="H15" s="158">
        <f>G15*(1+$C$3)/2</f>
        <v>0</v>
      </c>
      <c r="I15" s="141">
        <f t="shared" si="0"/>
        <v>0</v>
      </c>
      <c r="J15"/>
      <c r="K15" s="143"/>
      <c r="L15" s="143"/>
      <c r="M15" s="143"/>
      <c r="N15" s="143"/>
      <c r="O15" s="143"/>
      <c r="P15" s="143"/>
      <c r="Q15" s="143"/>
      <c r="R15" s="143"/>
    </row>
    <row r="16" spans="1:18" ht="24.9" customHeight="1" thickBot="1">
      <c r="A16" s="140" t="s">
        <v>34</v>
      </c>
      <c r="B16" s="340" t="s">
        <v>107</v>
      </c>
      <c r="C16" s="341"/>
      <c r="D16" s="141">
        <f>Gesamtkalkulation!D15</f>
        <v>0</v>
      </c>
      <c r="E16" s="142">
        <f t="shared" ref="E16:G16" si="2">D16*(1+$C$4)</f>
        <v>0</v>
      </c>
      <c r="F16" s="142">
        <f t="shared" si="2"/>
        <v>0</v>
      </c>
      <c r="G16" s="142">
        <f t="shared" si="2"/>
        <v>0</v>
      </c>
      <c r="H16" s="158">
        <f>G16*(1+$C$4)/2</f>
        <v>0</v>
      </c>
      <c r="I16" s="141">
        <f t="shared" si="0"/>
        <v>0</v>
      </c>
      <c r="J16"/>
      <c r="K16" s="143"/>
      <c r="L16" s="143"/>
      <c r="M16" s="143"/>
      <c r="N16" s="143"/>
      <c r="O16" s="143"/>
      <c r="P16" s="143"/>
      <c r="Q16" s="143"/>
      <c r="R16" s="143"/>
    </row>
    <row r="17" spans="1:19" ht="24.9" customHeight="1" thickBot="1">
      <c r="A17" s="140" t="s">
        <v>38</v>
      </c>
      <c r="B17" s="340" t="s">
        <v>39</v>
      </c>
      <c r="C17" s="341"/>
      <c r="D17" s="141">
        <f>Gesamtkalkulation!D19</f>
        <v>0</v>
      </c>
      <c r="E17" s="142">
        <f t="shared" ref="E17:G17" si="3">D17*(1+$C$5)</f>
        <v>0</v>
      </c>
      <c r="F17" s="142">
        <f t="shared" si="3"/>
        <v>0</v>
      </c>
      <c r="G17" s="142">
        <f t="shared" si="3"/>
        <v>0</v>
      </c>
      <c r="H17" s="158">
        <f>G17*(1+$C$5)</f>
        <v>0</v>
      </c>
      <c r="I17" s="141">
        <f t="shared" si="0"/>
        <v>0</v>
      </c>
      <c r="J17"/>
      <c r="K17" s="143"/>
      <c r="L17" s="143"/>
      <c r="M17" s="143"/>
      <c r="N17" s="143"/>
      <c r="O17" s="143"/>
      <c r="P17" s="143"/>
      <c r="Q17" s="143"/>
      <c r="R17" s="143"/>
    </row>
    <row r="18" spans="1:19" ht="24.9" customHeight="1" thickBot="1">
      <c r="A18" s="140" t="s">
        <v>40</v>
      </c>
      <c r="B18" s="340" t="s">
        <v>41</v>
      </c>
      <c r="C18" s="341"/>
      <c r="D18" s="141">
        <f>Gesamtkalkulation!D20</f>
        <v>0</v>
      </c>
      <c r="E18" s="142">
        <f t="shared" ref="E18:G18" si="4">D18*(1+$C$6)</f>
        <v>0</v>
      </c>
      <c r="F18" s="142">
        <f t="shared" si="4"/>
        <v>0</v>
      </c>
      <c r="G18" s="142">
        <f t="shared" si="4"/>
        <v>0</v>
      </c>
      <c r="H18" s="158">
        <f>G18*(1+$C$6)/2</f>
        <v>0</v>
      </c>
      <c r="I18" s="141">
        <f t="shared" si="0"/>
        <v>0</v>
      </c>
      <c r="J18"/>
      <c r="K18" s="143"/>
      <c r="L18" s="143"/>
      <c r="M18" s="143"/>
      <c r="N18" s="143"/>
      <c r="O18" s="143"/>
      <c r="P18" s="143"/>
      <c r="Q18" s="143"/>
      <c r="R18" s="143"/>
    </row>
    <row r="19" spans="1:19" ht="24.9" customHeight="1" thickBot="1">
      <c r="A19" s="155" t="s">
        <v>43</v>
      </c>
      <c r="B19" s="340" t="s">
        <v>44</v>
      </c>
      <c r="C19" s="341"/>
      <c r="D19" s="154">
        <f>Gesamtkalkulation!D26</f>
        <v>0</v>
      </c>
      <c r="E19" s="142">
        <f t="shared" ref="E19:G19" si="5">D19</f>
        <v>0</v>
      </c>
      <c r="F19" s="142">
        <f t="shared" si="5"/>
        <v>0</v>
      </c>
      <c r="G19" s="142">
        <f t="shared" si="5"/>
        <v>0</v>
      </c>
      <c r="H19" s="158">
        <f>G19/2</f>
        <v>0</v>
      </c>
      <c r="I19" s="141">
        <f t="shared" si="0"/>
        <v>0</v>
      </c>
      <c r="J19"/>
      <c r="K19" s="143"/>
      <c r="L19" s="143"/>
      <c r="M19" s="143"/>
      <c r="N19" s="143"/>
      <c r="O19" s="143"/>
      <c r="P19" s="143"/>
      <c r="Q19" s="143"/>
      <c r="R19" s="143"/>
    </row>
    <row r="20" spans="1:19" ht="24.9" customHeight="1" thickBot="1">
      <c r="A20" s="155" t="s">
        <v>46</v>
      </c>
      <c r="B20" s="340" t="s">
        <v>131</v>
      </c>
      <c r="C20" s="341"/>
      <c r="D20" s="154">
        <f>Gesamtkalkulation!D29</f>
        <v>0</v>
      </c>
      <c r="E20" s="142">
        <f t="shared" ref="E20:G20" si="6">D20</f>
        <v>0</v>
      </c>
      <c r="F20" s="142">
        <f t="shared" si="6"/>
        <v>0</v>
      </c>
      <c r="G20" s="142">
        <f t="shared" si="6"/>
        <v>0</v>
      </c>
      <c r="H20" s="158">
        <f>G20/2</f>
        <v>0</v>
      </c>
      <c r="I20" s="141">
        <f t="shared" si="0"/>
        <v>0</v>
      </c>
      <c r="J20"/>
      <c r="K20" s="143"/>
      <c r="L20" s="143"/>
      <c r="M20" s="143"/>
      <c r="N20" s="143"/>
      <c r="O20" s="143"/>
      <c r="P20" s="143"/>
      <c r="Q20" s="143"/>
      <c r="R20" s="143"/>
    </row>
    <row r="21" spans="1:19" ht="24.9" customHeight="1" thickBot="1">
      <c r="A21" s="155" t="s">
        <v>49</v>
      </c>
      <c r="B21" s="340" t="s">
        <v>50</v>
      </c>
      <c r="C21" s="341"/>
      <c r="D21" s="154">
        <f>Gesamtkalkulation!D32</f>
        <v>0</v>
      </c>
      <c r="E21" s="142">
        <f t="shared" ref="E21:G21" si="7">D21</f>
        <v>0</v>
      </c>
      <c r="F21" s="142">
        <f t="shared" si="7"/>
        <v>0</v>
      </c>
      <c r="G21" s="142">
        <f t="shared" si="7"/>
        <v>0</v>
      </c>
      <c r="H21" s="158">
        <f>G21/2</f>
        <v>0</v>
      </c>
      <c r="I21" s="141">
        <f>SUM(H21)</f>
        <v>0</v>
      </c>
      <c r="J21"/>
      <c r="K21" s="143"/>
      <c r="L21" s="143"/>
      <c r="M21" s="143"/>
      <c r="N21" s="143"/>
      <c r="O21" s="143"/>
      <c r="P21" s="143"/>
      <c r="Q21" s="143"/>
      <c r="R21" s="143"/>
    </row>
    <row r="22" spans="1:19" ht="24.9" customHeight="1" thickBot="1">
      <c r="A22" s="145" t="s">
        <v>52</v>
      </c>
      <c r="B22" s="340" t="s">
        <v>132</v>
      </c>
      <c r="C22" s="341"/>
      <c r="D22" s="146">
        <f>Gesamtkalkulation!D35</f>
        <v>0</v>
      </c>
      <c r="E22" s="147">
        <f>D22</f>
        <v>0</v>
      </c>
      <c r="F22" s="147">
        <f>E22</f>
        <v>0</v>
      </c>
      <c r="G22" s="147">
        <f>F22</f>
        <v>0</v>
      </c>
      <c r="H22" s="159">
        <f>G22/2</f>
        <v>0</v>
      </c>
      <c r="I22" s="141">
        <f t="shared" ref="I22" si="8">SUM(E22:H22)</f>
        <v>0</v>
      </c>
      <c r="J22"/>
      <c r="K22" s="143"/>
      <c r="L22" s="143"/>
      <c r="M22" s="143"/>
      <c r="N22" s="143"/>
      <c r="O22" s="143"/>
      <c r="P22" s="143"/>
      <c r="Q22" s="143"/>
      <c r="R22" s="143"/>
    </row>
    <row r="23" spans="1:19" ht="24.9" customHeight="1" thickBot="1">
      <c r="A23" s="148"/>
      <c r="B23" s="115"/>
      <c r="C23" s="115"/>
      <c r="D23" s="144"/>
      <c r="E23" s="144"/>
      <c r="F23" s="143"/>
      <c r="G23" s="143"/>
      <c r="I23" s="149">
        <f>SUM(I14:I22)</f>
        <v>0</v>
      </c>
      <c r="J23"/>
    </row>
    <row r="24" spans="1:19" ht="22.65" customHeight="1">
      <c r="A24" s="148"/>
      <c r="B24" s="115"/>
      <c r="C24" s="115"/>
      <c r="D24" s="144"/>
      <c r="E24" s="144"/>
      <c r="F24" s="143"/>
      <c r="G24" s="143"/>
      <c r="H24" s="143"/>
      <c r="I24" s="143"/>
      <c r="K24" s="151"/>
      <c r="S24" s="150"/>
    </row>
    <row r="25" spans="1:19" ht="22.65" customHeight="1">
      <c r="A25" s="148"/>
      <c r="B25" s="115"/>
      <c r="C25" s="115"/>
      <c r="D25" s="144"/>
      <c r="E25" s="144"/>
      <c r="F25" s="143"/>
      <c r="G25" s="143"/>
      <c r="H25" s="143"/>
      <c r="I25" s="143"/>
      <c r="K25" s="151"/>
      <c r="S25" s="150"/>
    </row>
    <row r="26" spans="1:19" ht="27.6" thickBot="1">
      <c r="A26" s="137" t="s">
        <v>118</v>
      </c>
      <c r="I26" s="138" t="s">
        <v>115</v>
      </c>
    </row>
    <row r="27" spans="1:19" ht="22.65" customHeight="1">
      <c r="D27" s="342">
        <v>2025</v>
      </c>
      <c r="E27" s="345">
        <v>2026</v>
      </c>
      <c r="F27" s="345">
        <v>2027</v>
      </c>
      <c r="G27" s="345">
        <v>2028</v>
      </c>
      <c r="H27" s="345" t="s">
        <v>112</v>
      </c>
      <c r="I27" s="345" t="s">
        <v>116</v>
      </c>
      <c r="J27" s="345">
        <v>2030</v>
      </c>
      <c r="K27" s="345">
        <v>2031</v>
      </c>
      <c r="L27" s="345">
        <v>2032</v>
      </c>
      <c r="M27" s="345">
        <v>2033</v>
      </c>
      <c r="N27" s="345">
        <v>2034</v>
      </c>
      <c r="O27" s="345">
        <v>2035</v>
      </c>
      <c r="P27" s="345">
        <v>2036</v>
      </c>
      <c r="Q27" s="345">
        <v>2037</v>
      </c>
      <c r="R27" s="345">
        <v>2038</v>
      </c>
      <c r="S27" s="342" t="s">
        <v>90</v>
      </c>
    </row>
    <row r="28" spans="1:19" ht="22.65" customHeight="1" thickBot="1">
      <c r="D28" s="343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3"/>
    </row>
    <row r="29" spans="1:19" ht="24.9" customHeight="1" thickBot="1">
      <c r="A29" s="140" t="s">
        <v>5</v>
      </c>
      <c r="B29" s="340" t="s">
        <v>33</v>
      </c>
      <c r="C29" s="341"/>
      <c r="D29" s="141">
        <f>Gesamtkalkulation!F13</f>
        <v>0</v>
      </c>
      <c r="E29" s="142">
        <f t="shared" ref="E29:R29" si="9">D29*(1+$C$3)</f>
        <v>0</v>
      </c>
      <c r="F29" s="142">
        <f t="shared" si="9"/>
        <v>0</v>
      </c>
      <c r="G29" s="142">
        <f t="shared" si="9"/>
        <v>0</v>
      </c>
      <c r="H29" s="142">
        <f>G29*(1+$C$3)/2</f>
        <v>0</v>
      </c>
      <c r="I29" s="158">
        <f>H29</f>
        <v>0</v>
      </c>
      <c r="J29" s="158">
        <f>H29*2*(1+$C$3)</f>
        <v>0</v>
      </c>
      <c r="K29" s="158">
        <f t="shared" si="9"/>
        <v>0</v>
      </c>
      <c r="L29" s="158">
        <f t="shared" si="9"/>
        <v>0</v>
      </c>
      <c r="M29" s="158">
        <f t="shared" si="9"/>
        <v>0</v>
      </c>
      <c r="N29" s="158">
        <f t="shared" si="9"/>
        <v>0</v>
      </c>
      <c r="O29" s="158">
        <f t="shared" si="9"/>
        <v>0</v>
      </c>
      <c r="P29" s="158">
        <f t="shared" si="9"/>
        <v>0</v>
      </c>
      <c r="Q29" s="158">
        <f t="shared" si="9"/>
        <v>0</v>
      </c>
      <c r="R29" s="158">
        <f t="shared" si="9"/>
        <v>0</v>
      </c>
      <c r="S29" s="141">
        <f t="shared" ref="S29:S37" si="10">SUM(I29:R29)</f>
        <v>0</v>
      </c>
    </row>
    <row r="30" spans="1:19" ht="24.9" customHeight="1" thickBot="1">
      <c r="A30" s="140" t="s">
        <v>6</v>
      </c>
      <c r="B30" s="340" t="s">
        <v>35</v>
      </c>
      <c r="C30" s="341"/>
      <c r="D30" s="141">
        <f>Gesamtkalkulation!F14</f>
        <v>0</v>
      </c>
      <c r="E30" s="142">
        <f t="shared" ref="E30:R30" si="11">D30*(1+$C$3)</f>
        <v>0</v>
      </c>
      <c r="F30" s="142">
        <f t="shared" si="11"/>
        <v>0</v>
      </c>
      <c r="G30" s="142">
        <f t="shared" si="11"/>
        <v>0</v>
      </c>
      <c r="H30" s="142">
        <f>G30*(1+$C$3)/2</f>
        <v>0</v>
      </c>
      <c r="I30" s="158">
        <f t="shared" ref="I30:I37" si="12">H30</f>
        <v>0</v>
      </c>
      <c r="J30" s="158">
        <f>H30*2*(1+$C$3)</f>
        <v>0</v>
      </c>
      <c r="K30" s="158">
        <f t="shared" si="11"/>
        <v>0</v>
      </c>
      <c r="L30" s="158">
        <f t="shared" si="11"/>
        <v>0</v>
      </c>
      <c r="M30" s="158">
        <f t="shared" si="11"/>
        <v>0</v>
      </c>
      <c r="N30" s="158">
        <f t="shared" si="11"/>
        <v>0</v>
      </c>
      <c r="O30" s="158">
        <f t="shared" si="11"/>
        <v>0</v>
      </c>
      <c r="P30" s="158">
        <f t="shared" si="11"/>
        <v>0</v>
      </c>
      <c r="Q30" s="158">
        <f t="shared" si="11"/>
        <v>0</v>
      </c>
      <c r="R30" s="158">
        <f t="shared" si="11"/>
        <v>0</v>
      </c>
      <c r="S30" s="141">
        <f t="shared" si="10"/>
        <v>0</v>
      </c>
    </row>
    <row r="31" spans="1:19" ht="24.9" customHeight="1" thickBot="1">
      <c r="A31" s="140" t="s">
        <v>34</v>
      </c>
      <c r="B31" s="340" t="s">
        <v>107</v>
      </c>
      <c r="C31" s="341"/>
      <c r="D31" s="141">
        <f>Gesamtkalkulation!F15</f>
        <v>0</v>
      </c>
      <c r="E31" s="142">
        <f t="shared" ref="E31:R31" si="13">D31*(1+$C$4)</f>
        <v>0</v>
      </c>
      <c r="F31" s="142">
        <f t="shared" si="13"/>
        <v>0</v>
      </c>
      <c r="G31" s="142">
        <f t="shared" si="13"/>
        <v>0</v>
      </c>
      <c r="H31" s="142">
        <f>G31*(1+$C$4)/2</f>
        <v>0</v>
      </c>
      <c r="I31" s="158">
        <f t="shared" si="12"/>
        <v>0</v>
      </c>
      <c r="J31" s="158">
        <f>H31*2*(1+$C$4)</f>
        <v>0</v>
      </c>
      <c r="K31" s="158">
        <f t="shared" si="13"/>
        <v>0</v>
      </c>
      <c r="L31" s="158">
        <f t="shared" si="13"/>
        <v>0</v>
      </c>
      <c r="M31" s="158">
        <f t="shared" si="13"/>
        <v>0</v>
      </c>
      <c r="N31" s="158">
        <f t="shared" si="13"/>
        <v>0</v>
      </c>
      <c r="O31" s="158">
        <f t="shared" si="13"/>
        <v>0</v>
      </c>
      <c r="P31" s="158">
        <f t="shared" si="13"/>
        <v>0</v>
      </c>
      <c r="Q31" s="158">
        <f t="shared" si="13"/>
        <v>0</v>
      </c>
      <c r="R31" s="158">
        <f t="shared" si="13"/>
        <v>0</v>
      </c>
      <c r="S31" s="141">
        <f t="shared" si="10"/>
        <v>0</v>
      </c>
    </row>
    <row r="32" spans="1:19" ht="24.9" customHeight="1" thickBot="1">
      <c r="A32" s="140" t="s">
        <v>38</v>
      </c>
      <c r="B32" s="340" t="s">
        <v>39</v>
      </c>
      <c r="C32" s="341"/>
      <c r="D32" s="141">
        <f>Gesamtkalkulation!F19</f>
        <v>0</v>
      </c>
      <c r="E32" s="142">
        <f t="shared" ref="E32:R32" si="14">D32*(1+$C$5)</f>
        <v>0</v>
      </c>
      <c r="F32" s="142">
        <f t="shared" si="14"/>
        <v>0</v>
      </c>
      <c r="G32" s="142">
        <f t="shared" si="14"/>
        <v>0</v>
      </c>
      <c r="H32" s="142">
        <f>G32*(1+$C$5)/2</f>
        <v>0</v>
      </c>
      <c r="I32" s="158">
        <f t="shared" si="12"/>
        <v>0</v>
      </c>
      <c r="J32" s="158">
        <f>H32*2*(1+$C$5)</f>
        <v>0</v>
      </c>
      <c r="K32" s="158">
        <f t="shared" si="14"/>
        <v>0</v>
      </c>
      <c r="L32" s="158">
        <f t="shared" si="14"/>
        <v>0</v>
      </c>
      <c r="M32" s="158">
        <f t="shared" si="14"/>
        <v>0</v>
      </c>
      <c r="N32" s="158">
        <f t="shared" si="14"/>
        <v>0</v>
      </c>
      <c r="O32" s="158">
        <f t="shared" si="14"/>
        <v>0</v>
      </c>
      <c r="P32" s="158">
        <f t="shared" si="14"/>
        <v>0</v>
      </c>
      <c r="Q32" s="158">
        <f t="shared" si="14"/>
        <v>0</v>
      </c>
      <c r="R32" s="158">
        <f t="shared" si="14"/>
        <v>0</v>
      </c>
      <c r="S32" s="141">
        <f t="shared" si="10"/>
        <v>0</v>
      </c>
    </row>
    <row r="33" spans="1:19" ht="24.9" customHeight="1" thickBot="1">
      <c r="A33" s="140" t="s">
        <v>40</v>
      </c>
      <c r="B33" s="340" t="s">
        <v>41</v>
      </c>
      <c r="C33" s="341"/>
      <c r="D33" s="141">
        <f>Gesamtkalkulation!F20</f>
        <v>0</v>
      </c>
      <c r="E33" s="142">
        <f t="shared" ref="E33:R33" si="15">D33*(1+$C$6)</f>
        <v>0</v>
      </c>
      <c r="F33" s="142">
        <f t="shared" si="15"/>
        <v>0</v>
      </c>
      <c r="G33" s="142">
        <f t="shared" si="15"/>
        <v>0</v>
      </c>
      <c r="H33" s="142">
        <f>G33*(1+$C$6)/2</f>
        <v>0</v>
      </c>
      <c r="I33" s="158">
        <f t="shared" si="12"/>
        <v>0</v>
      </c>
      <c r="J33" s="158">
        <f>H33*2*(1+$C$6)</f>
        <v>0</v>
      </c>
      <c r="K33" s="158">
        <f t="shared" si="15"/>
        <v>0</v>
      </c>
      <c r="L33" s="158">
        <f t="shared" si="15"/>
        <v>0</v>
      </c>
      <c r="M33" s="158">
        <f t="shared" si="15"/>
        <v>0</v>
      </c>
      <c r="N33" s="158">
        <f t="shared" si="15"/>
        <v>0</v>
      </c>
      <c r="O33" s="158">
        <f t="shared" si="15"/>
        <v>0</v>
      </c>
      <c r="P33" s="158">
        <f t="shared" si="15"/>
        <v>0</v>
      </c>
      <c r="Q33" s="158">
        <f t="shared" si="15"/>
        <v>0</v>
      </c>
      <c r="R33" s="158">
        <f t="shared" si="15"/>
        <v>0</v>
      </c>
      <c r="S33" s="141">
        <f t="shared" si="10"/>
        <v>0</v>
      </c>
    </row>
    <row r="34" spans="1:19" ht="24.9" customHeight="1" thickBot="1">
      <c r="A34" s="155" t="s">
        <v>43</v>
      </c>
      <c r="B34" s="340" t="s">
        <v>44</v>
      </c>
      <c r="C34" s="341"/>
      <c r="D34" s="154">
        <f>Gesamtkalkulation!F26</f>
        <v>0</v>
      </c>
      <c r="E34" s="142">
        <f t="shared" ref="E34:R34" si="16">D34</f>
        <v>0</v>
      </c>
      <c r="F34" s="142">
        <f t="shared" si="16"/>
        <v>0</v>
      </c>
      <c r="G34" s="142">
        <f t="shared" si="16"/>
        <v>0</v>
      </c>
      <c r="H34" s="142">
        <f>G34/2</f>
        <v>0</v>
      </c>
      <c r="I34" s="158">
        <f t="shared" si="12"/>
        <v>0</v>
      </c>
      <c r="J34" s="158">
        <f>H34*2</f>
        <v>0</v>
      </c>
      <c r="K34" s="158">
        <f t="shared" si="16"/>
        <v>0</v>
      </c>
      <c r="L34" s="158">
        <f t="shared" si="16"/>
        <v>0</v>
      </c>
      <c r="M34" s="158">
        <f t="shared" si="16"/>
        <v>0</v>
      </c>
      <c r="N34" s="158">
        <f t="shared" si="16"/>
        <v>0</v>
      </c>
      <c r="O34" s="158">
        <f t="shared" si="16"/>
        <v>0</v>
      </c>
      <c r="P34" s="158">
        <f t="shared" si="16"/>
        <v>0</v>
      </c>
      <c r="Q34" s="158">
        <f t="shared" si="16"/>
        <v>0</v>
      </c>
      <c r="R34" s="158">
        <f t="shared" si="16"/>
        <v>0</v>
      </c>
      <c r="S34" s="141">
        <f t="shared" si="10"/>
        <v>0</v>
      </c>
    </row>
    <row r="35" spans="1:19" ht="24.9" customHeight="1" thickBot="1">
      <c r="A35" s="155" t="s">
        <v>46</v>
      </c>
      <c r="B35" s="340" t="s">
        <v>131</v>
      </c>
      <c r="C35" s="341"/>
      <c r="D35" s="154">
        <f>Gesamtkalkulation!F29</f>
        <v>0</v>
      </c>
      <c r="E35" s="142">
        <f t="shared" ref="E35:R35" si="17">D35</f>
        <v>0</v>
      </c>
      <c r="F35" s="142">
        <f t="shared" si="17"/>
        <v>0</v>
      </c>
      <c r="G35" s="142">
        <f t="shared" si="17"/>
        <v>0</v>
      </c>
      <c r="H35" s="142">
        <f>G35/2</f>
        <v>0</v>
      </c>
      <c r="I35" s="158">
        <f t="shared" si="12"/>
        <v>0</v>
      </c>
      <c r="J35" s="158">
        <f>H35*2</f>
        <v>0</v>
      </c>
      <c r="K35" s="158">
        <f t="shared" si="17"/>
        <v>0</v>
      </c>
      <c r="L35" s="158">
        <f t="shared" si="17"/>
        <v>0</v>
      </c>
      <c r="M35" s="158">
        <f t="shared" si="17"/>
        <v>0</v>
      </c>
      <c r="N35" s="158">
        <f t="shared" si="17"/>
        <v>0</v>
      </c>
      <c r="O35" s="158">
        <f t="shared" si="17"/>
        <v>0</v>
      </c>
      <c r="P35" s="158">
        <f t="shared" si="17"/>
        <v>0</v>
      </c>
      <c r="Q35" s="158">
        <f t="shared" si="17"/>
        <v>0</v>
      </c>
      <c r="R35" s="158">
        <f t="shared" si="17"/>
        <v>0</v>
      </c>
      <c r="S35" s="141">
        <f t="shared" si="10"/>
        <v>0</v>
      </c>
    </row>
    <row r="36" spans="1:19" ht="24.9" customHeight="1" thickBot="1">
      <c r="A36" s="155" t="s">
        <v>49</v>
      </c>
      <c r="B36" s="340" t="s">
        <v>50</v>
      </c>
      <c r="C36" s="341"/>
      <c r="D36" s="154">
        <f>Gesamtkalkulation!F32</f>
        <v>0</v>
      </c>
      <c r="E36" s="142">
        <f t="shared" ref="E36:R36" si="18">D36</f>
        <v>0</v>
      </c>
      <c r="F36" s="142">
        <f t="shared" si="18"/>
        <v>0</v>
      </c>
      <c r="G36" s="142">
        <f t="shared" si="18"/>
        <v>0</v>
      </c>
      <c r="H36" s="142">
        <f>G36/2</f>
        <v>0</v>
      </c>
      <c r="I36" s="158">
        <f t="shared" si="12"/>
        <v>0</v>
      </c>
      <c r="J36" s="158">
        <f>H36*2</f>
        <v>0</v>
      </c>
      <c r="K36" s="158">
        <f t="shared" si="18"/>
        <v>0</v>
      </c>
      <c r="L36" s="158">
        <f t="shared" si="18"/>
        <v>0</v>
      </c>
      <c r="M36" s="158">
        <f t="shared" si="18"/>
        <v>0</v>
      </c>
      <c r="N36" s="158">
        <f t="shared" si="18"/>
        <v>0</v>
      </c>
      <c r="O36" s="158">
        <f t="shared" si="18"/>
        <v>0</v>
      </c>
      <c r="P36" s="158">
        <f t="shared" si="18"/>
        <v>0</v>
      </c>
      <c r="Q36" s="158">
        <f t="shared" si="18"/>
        <v>0</v>
      </c>
      <c r="R36" s="158">
        <f t="shared" si="18"/>
        <v>0</v>
      </c>
      <c r="S36" s="141">
        <f t="shared" si="10"/>
        <v>0</v>
      </c>
    </row>
    <row r="37" spans="1:19" ht="24.9" customHeight="1" thickBot="1">
      <c r="A37" s="145" t="s">
        <v>52</v>
      </c>
      <c r="B37" s="340" t="s">
        <v>132</v>
      </c>
      <c r="C37" s="341"/>
      <c r="D37" s="146">
        <f>Gesamtkalkulation!F35</f>
        <v>0</v>
      </c>
      <c r="E37" s="147">
        <f t="shared" ref="E37:R37" si="19">D37</f>
        <v>0</v>
      </c>
      <c r="F37" s="147">
        <f t="shared" si="19"/>
        <v>0</v>
      </c>
      <c r="G37" s="147">
        <f t="shared" si="19"/>
        <v>0</v>
      </c>
      <c r="H37" s="147">
        <f>G37/2</f>
        <v>0</v>
      </c>
      <c r="I37" s="158">
        <f t="shared" si="12"/>
        <v>0</v>
      </c>
      <c r="J37" s="159">
        <f>H37*2</f>
        <v>0</v>
      </c>
      <c r="K37" s="159">
        <f t="shared" si="19"/>
        <v>0</v>
      </c>
      <c r="L37" s="159">
        <f t="shared" si="19"/>
        <v>0</v>
      </c>
      <c r="M37" s="159">
        <f t="shared" si="19"/>
        <v>0</v>
      </c>
      <c r="N37" s="159">
        <f t="shared" si="19"/>
        <v>0</v>
      </c>
      <c r="O37" s="159">
        <f t="shared" si="19"/>
        <v>0</v>
      </c>
      <c r="P37" s="159">
        <f t="shared" si="19"/>
        <v>0</v>
      </c>
      <c r="Q37" s="159">
        <f t="shared" si="19"/>
        <v>0</v>
      </c>
      <c r="R37" s="159">
        <f t="shared" si="19"/>
        <v>0</v>
      </c>
      <c r="S37" s="141">
        <f t="shared" si="10"/>
        <v>0</v>
      </c>
    </row>
    <row r="38" spans="1:19" ht="22.65" customHeight="1" thickBot="1">
      <c r="A38" s="148"/>
      <c r="B38" s="115"/>
      <c r="C38" s="115"/>
      <c r="D38" s="144"/>
      <c r="E38" s="144"/>
      <c r="F38" s="143"/>
      <c r="G38" s="143"/>
      <c r="H38"/>
      <c r="I38"/>
      <c r="S38" s="149">
        <f>S29+S33+S37</f>
        <v>0</v>
      </c>
    </row>
    <row r="39" spans="1:19" ht="22.65" customHeight="1"/>
    <row r="40" spans="1:19" ht="22.65" customHeight="1"/>
    <row r="41" spans="1:19" ht="22.65" customHeight="1"/>
    <row r="42" spans="1:19" ht="22.65" customHeight="1"/>
    <row r="43" spans="1:19" ht="22.5" customHeight="1"/>
    <row r="102" spans="2:2">
      <c r="B102" s="152"/>
    </row>
    <row r="103" spans="2:2" ht="27.75" customHeight="1"/>
  </sheetData>
  <sheetProtection algorithmName="SHA-512" hashValue="RKntkMFkXNAhqE1J9tiW4i1LqWtAr4vIeYoaVn3m0YfpDfOfUNf2XWdTjf4fXC2cUyDo0oWCwSJnqJZMyv4p2g==" saltValue="l+zecuGpFDHYso9yjRHPcA==" spinCount="100000" sheet="1" objects="1" scenarios="1"/>
  <mergeCells count="47">
    <mergeCell ref="B37:C37"/>
    <mergeCell ref="B15:C15"/>
    <mergeCell ref="B16:C16"/>
    <mergeCell ref="B17:C17"/>
    <mergeCell ref="B19:C19"/>
    <mergeCell ref="B29:C29"/>
    <mergeCell ref="B30:C30"/>
    <mergeCell ref="B33:C33"/>
    <mergeCell ref="B18:C18"/>
    <mergeCell ref="B22:C22"/>
    <mergeCell ref="B20:C20"/>
    <mergeCell ref="B21:C21"/>
    <mergeCell ref="B35:C35"/>
    <mergeCell ref="B36:C36"/>
    <mergeCell ref="B31:C31"/>
    <mergeCell ref="B32:C32"/>
    <mergeCell ref="Q12:Q13"/>
    <mergeCell ref="P27:P28"/>
    <mergeCell ref="Q27:Q28"/>
    <mergeCell ref="S27:S28"/>
    <mergeCell ref="O27:O28"/>
    <mergeCell ref="R27:R28"/>
    <mergeCell ref="O12:O13"/>
    <mergeCell ref="P12:P13"/>
    <mergeCell ref="B34:C34"/>
    <mergeCell ref="E27:E28"/>
    <mergeCell ref="M27:M28"/>
    <mergeCell ref="I27:I28"/>
    <mergeCell ref="N27:N28"/>
    <mergeCell ref="F27:F28"/>
    <mergeCell ref="G27:G28"/>
    <mergeCell ref="H27:H28"/>
    <mergeCell ref="J27:J28"/>
    <mergeCell ref="K27:K28"/>
    <mergeCell ref="L27:L28"/>
    <mergeCell ref="D27:D28"/>
    <mergeCell ref="B14:C14"/>
    <mergeCell ref="I12:I13"/>
    <mergeCell ref="K12:K13"/>
    <mergeCell ref="L12:L13"/>
    <mergeCell ref="N12:N13"/>
    <mergeCell ref="M12:M13"/>
    <mergeCell ref="D12:D13"/>
    <mergeCell ref="E12:E13"/>
    <mergeCell ref="F12:F13"/>
    <mergeCell ref="G12:G13"/>
    <mergeCell ref="H12:H13"/>
  </mergeCells>
  <phoneticPr fontId="32" type="noConversion"/>
  <printOptions horizontalCentered="1"/>
  <pageMargins left="0.78740157480314965" right="0.35433070866141736" top="0.98425196850393704" bottom="0.62992125984251968" header="0.70866141732283472" footer="0.31496062992125984"/>
  <pageSetup paperSize="8" scale="64" orientation="landscape" r:id="rId1"/>
  <headerFooter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02E2-D308-42E4-BA4D-588D8757DA36}">
  <sheetPr>
    <pageSetUpPr fitToPage="1"/>
  </sheetPr>
  <dimension ref="A1:P65"/>
  <sheetViews>
    <sheetView showGridLines="0" zoomScale="80" zoomScaleNormal="80" zoomScalePageLayoutView="30" workbookViewId="0">
      <selection activeCell="M13" sqref="M13"/>
    </sheetView>
  </sheetViews>
  <sheetFormatPr baseColWidth="10" defaultColWidth="11.44140625" defaultRowHeight="15"/>
  <cols>
    <col min="1" max="1" width="7.109375" style="151" customWidth="1"/>
    <col min="2" max="2" width="7.88671875" style="151" bestFit="1" customWidth="1"/>
    <col min="3" max="3" width="35.6640625" style="151" customWidth="1"/>
    <col min="4" max="11" width="8.5546875" style="151" customWidth="1"/>
    <col min="12" max="12" width="13.5546875" style="151" customWidth="1"/>
    <col min="13" max="13" width="17.88671875" style="151" customWidth="1"/>
    <col min="14" max="15" width="11.44140625" style="151"/>
    <col min="16" max="16" width="13.5546875" style="151" bestFit="1" customWidth="1"/>
    <col min="17" max="16384" width="11.44140625" style="151"/>
  </cols>
  <sheetData>
    <row r="1" spans="1:13" ht="23.25" customHeight="1">
      <c r="A1" s="271" t="s">
        <v>176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3"/>
    </row>
    <row r="2" spans="1:13" ht="42.75" customHeight="1">
      <c r="A2" s="274" t="s">
        <v>146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6"/>
    </row>
    <row r="3" spans="1:13" ht="37.5" customHeight="1">
      <c r="A3" s="277" t="s">
        <v>134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9"/>
    </row>
    <row r="4" spans="1:13" ht="27" customHeight="1" thickBot="1">
      <c r="A4" s="280" t="s">
        <v>166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2"/>
    </row>
    <row r="5" spans="1:13" customFormat="1" ht="14.4"/>
    <row r="6" spans="1:13" s="170" customFormat="1" ht="15.6">
      <c r="A6" s="170" t="s">
        <v>135</v>
      </c>
      <c r="B6" s="170" t="s">
        <v>149</v>
      </c>
      <c r="C6" s="170" t="s">
        <v>150</v>
      </c>
      <c r="D6" s="170" t="s">
        <v>152</v>
      </c>
    </row>
    <row r="7" spans="1:13" s="170" customFormat="1" ht="7.95" customHeight="1" thickBot="1"/>
    <row r="8" spans="1:13" customFormat="1" ht="14.25" customHeight="1">
      <c r="A8" s="293" t="s">
        <v>136</v>
      </c>
      <c r="B8" s="347"/>
      <c r="C8" s="349" t="s">
        <v>91</v>
      </c>
      <c r="D8" s="351" t="s">
        <v>158</v>
      </c>
      <c r="E8" s="352" t="s">
        <v>159</v>
      </c>
      <c r="F8" s="288" t="s">
        <v>160</v>
      </c>
      <c r="G8" s="288"/>
      <c r="H8" s="289"/>
      <c r="I8" s="288" t="s">
        <v>161</v>
      </c>
      <c r="J8" s="288"/>
      <c r="K8" s="289"/>
      <c r="L8" s="290" t="s">
        <v>167</v>
      </c>
      <c r="M8" s="297" t="s">
        <v>162</v>
      </c>
    </row>
    <row r="9" spans="1:13" customFormat="1" ht="33" customHeight="1" thickBot="1">
      <c r="A9" s="295"/>
      <c r="B9" s="348"/>
      <c r="C9" s="350"/>
      <c r="D9" s="305"/>
      <c r="E9" s="353"/>
      <c r="F9" s="171" t="s">
        <v>142</v>
      </c>
      <c r="G9" s="172" t="s">
        <v>143</v>
      </c>
      <c r="H9" s="173" t="s">
        <v>144</v>
      </c>
      <c r="I9" s="174" t="s">
        <v>142</v>
      </c>
      <c r="J9" s="175" t="s">
        <v>143</v>
      </c>
      <c r="K9" s="173" t="s">
        <v>144</v>
      </c>
      <c r="L9" s="291"/>
      <c r="M9" s="298"/>
    </row>
    <row r="10" spans="1:13" customFormat="1" ht="14.4">
      <c r="A10" s="283" t="s">
        <v>92</v>
      </c>
      <c r="B10" s="284"/>
      <c r="C10" s="245" t="s">
        <v>168</v>
      </c>
      <c r="D10" s="246">
        <v>64.94</v>
      </c>
      <c r="E10" s="247">
        <v>5.9720000000000004</v>
      </c>
      <c r="F10" s="261">
        <v>36</v>
      </c>
      <c r="G10" s="262">
        <v>32</v>
      </c>
      <c r="H10" s="263">
        <v>28</v>
      </c>
      <c r="I10" s="261">
        <v>37</v>
      </c>
      <c r="J10" s="261">
        <v>32</v>
      </c>
      <c r="K10" s="263">
        <v>28</v>
      </c>
      <c r="L10" s="181">
        <f>SUM(((F10+I10)*252)+((G10+J10)*52)+((H10+K10)*61))</f>
        <v>25140</v>
      </c>
      <c r="M10" s="182">
        <f>$L10*$D10*$E10</f>
        <v>9749837.0351999998</v>
      </c>
    </row>
    <row r="11" spans="1:13" customFormat="1" ht="14.4">
      <c r="A11" s="283" t="s">
        <v>92</v>
      </c>
      <c r="B11" s="284"/>
      <c r="C11" s="245" t="s">
        <v>169</v>
      </c>
      <c r="D11" s="246">
        <f>91.83-D10</f>
        <v>26.89</v>
      </c>
      <c r="E11" s="247">
        <f>E10</f>
        <v>5.9720000000000004</v>
      </c>
      <c r="F11" s="261">
        <v>36</v>
      </c>
      <c r="G11" s="262">
        <v>33</v>
      </c>
      <c r="H11" s="263">
        <v>29</v>
      </c>
      <c r="I11" s="261">
        <v>38</v>
      </c>
      <c r="J11" s="261">
        <v>33</v>
      </c>
      <c r="K11" s="263">
        <v>29</v>
      </c>
      <c r="L11" s="181">
        <f>SUM(((F11+I11)*252)+((G11+J11)*52)+((H11+K11)*61))</f>
        <v>25618</v>
      </c>
      <c r="M11" s="182">
        <f>$L11*$D11*$E11</f>
        <v>4113919.8154400005</v>
      </c>
    </row>
    <row r="12" spans="1:13" customFormat="1" ht="4.5" customHeight="1" thickBot="1">
      <c r="A12" s="305"/>
      <c r="B12" s="354"/>
      <c r="C12" s="248"/>
      <c r="D12" s="200"/>
      <c r="E12" s="249"/>
      <c r="F12" s="250"/>
      <c r="G12" s="251"/>
      <c r="H12" s="252"/>
      <c r="I12" s="253"/>
      <c r="J12" s="253"/>
      <c r="K12" s="252"/>
      <c r="L12" s="254"/>
      <c r="M12" s="255"/>
    </row>
    <row r="13" spans="1:13" customFormat="1" ht="16.2" thickBot="1">
      <c r="B13" s="183"/>
      <c r="C13" s="184"/>
      <c r="D13" s="184"/>
      <c r="E13" s="256" t="s">
        <v>163</v>
      </c>
      <c r="F13" s="183"/>
      <c r="G13" s="183"/>
      <c r="H13" s="183"/>
      <c r="I13" s="183"/>
      <c r="J13" s="183"/>
      <c r="K13" s="183"/>
      <c r="L13" s="257" t="s">
        <v>174</v>
      </c>
      <c r="M13" s="258">
        <f>SUM(M10:M12)</f>
        <v>13863756.850640001</v>
      </c>
    </row>
    <row r="14" spans="1:13" customFormat="1" ht="14.4">
      <c r="L14" s="189"/>
      <c r="M14" s="189"/>
    </row>
    <row r="15" spans="1:13" customFormat="1" ht="15" customHeight="1">
      <c r="A15" s="170" t="s">
        <v>135</v>
      </c>
      <c r="B15" s="170" t="s">
        <v>148</v>
      </c>
      <c r="C15" s="170" t="s">
        <v>151</v>
      </c>
      <c r="D15" s="170" t="s">
        <v>153</v>
      </c>
      <c r="E15" s="170"/>
      <c r="F15" s="170"/>
      <c r="G15" s="170"/>
      <c r="H15" s="170"/>
      <c r="I15" s="170"/>
      <c r="J15" s="170"/>
      <c r="K15" s="170"/>
      <c r="L15" s="170"/>
      <c r="M15" s="170"/>
    </row>
    <row r="16" spans="1:13" customFormat="1" ht="16.2" thickBo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</row>
    <row r="17" spans="1:13" customFormat="1" ht="15" customHeight="1">
      <c r="A17" s="293" t="s">
        <v>136</v>
      </c>
      <c r="B17" s="347"/>
      <c r="C17" s="349" t="s">
        <v>91</v>
      </c>
      <c r="D17" s="351" t="s">
        <v>158</v>
      </c>
      <c r="E17" s="352" t="s">
        <v>159</v>
      </c>
      <c r="F17" s="288" t="s">
        <v>160</v>
      </c>
      <c r="G17" s="288"/>
      <c r="H17" s="289"/>
      <c r="I17" s="288" t="s">
        <v>161</v>
      </c>
      <c r="J17" s="288"/>
      <c r="K17" s="289"/>
      <c r="L17" s="290" t="s">
        <v>167</v>
      </c>
      <c r="M17" s="297" t="s">
        <v>162</v>
      </c>
    </row>
    <row r="18" spans="1:13" customFormat="1" ht="33" customHeight="1" thickBot="1">
      <c r="A18" s="295"/>
      <c r="B18" s="348"/>
      <c r="C18" s="350"/>
      <c r="D18" s="305"/>
      <c r="E18" s="353"/>
      <c r="F18" s="171" t="s">
        <v>142</v>
      </c>
      <c r="G18" s="172" t="s">
        <v>143</v>
      </c>
      <c r="H18" s="173" t="s">
        <v>144</v>
      </c>
      <c r="I18" s="174" t="s">
        <v>142</v>
      </c>
      <c r="J18" s="175" t="s">
        <v>143</v>
      </c>
      <c r="K18" s="173" t="s">
        <v>144</v>
      </c>
      <c r="L18" s="291"/>
      <c r="M18" s="298"/>
    </row>
    <row r="19" spans="1:13" customFormat="1" ht="14.4">
      <c r="A19" s="283" t="s">
        <v>92</v>
      </c>
      <c r="B19" s="284"/>
      <c r="C19" s="245" t="s">
        <v>172</v>
      </c>
      <c r="D19" s="246">
        <v>30.15</v>
      </c>
      <c r="E19" s="247">
        <f>E10</f>
        <v>5.9720000000000004</v>
      </c>
      <c r="F19" s="261">
        <v>16</v>
      </c>
      <c r="G19" s="262">
        <v>0</v>
      </c>
      <c r="H19" s="263">
        <v>0</v>
      </c>
      <c r="I19" s="261">
        <v>16</v>
      </c>
      <c r="J19" s="261">
        <v>0</v>
      </c>
      <c r="K19" s="263">
        <v>0</v>
      </c>
      <c r="L19" s="181">
        <f>SUM(((F19+I19)*252)+((G19+J19)*52)+((H19+K19)*61))</f>
        <v>8064</v>
      </c>
      <c r="M19" s="182">
        <f>$L19*$D19*$E19</f>
        <v>1451969.9712</v>
      </c>
    </row>
    <row r="20" spans="1:13" customFormat="1" ht="14.4">
      <c r="A20" s="283" t="s">
        <v>92</v>
      </c>
      <c r="B20" s="284"/>
      <c r="C20" s="245" t="s">
        <v>173</v>
      </c>
      <c r="D20" s="246">
        <f>49.28-D19</f>
        <v>19.130000000000003</v>
      </c>
      <c r="E20" s="247">
        <f>E10</f>
        <v>5.9720000000000004</v>
      </c>
      <c r="F20" s="261">
        <v>15</v>
      </c>
      <c r="G20" s="262">
        <v>0</v>
      </c>
      <c r="H20" s="263">
        <v>0</v>
      </c>
      <c r="I20" s="261">
        <v>15</v>
      </c>
      <c r="J20" s="261">
        <v>0</v>
      </c>
      <c r="K20" s="263">
        <v>0</v>
      </c>
      <c r="L20" s="181">
        <f>SUM(((F20+I20)*252)+((G20+J20)*52)+((H20+K20)*61))</f>
        <v>7560</v>
      </c>
      <c r="M20" s="182">
        <f>$L20*$D20*$E20</f>
        <v>863687.36160000018</v>
      </c>
    </row>
    <row r="21" spans="1:13" customFormat="1" ht="4.5" customHeight="1" thickBot="1">
      <c r="A21" s="305"/>
      <c r="B21" s="354"/>
      <c r="C21" s="248"/>
      <c r="D21" s="200"/>
      <c r="E21" s="249"/>
      <c r="F21" s="250"/>
      <c r="G21" s="251"/>
      <c r="H21" s="252"/>
      <c r="I21" s="253"/>
      <c r="J21" s="253"/>
      <c r="K21" s="252"/>
      <c r="L21" s="254"/>
      <c r="M21" s="255"/>
    </row>
    <row r="22" spans="1:13" customFormat="1" ht="16.2" thickBot="1">
      <c r="B22" s="183"/>
      <c r="C22" s="184"/>
      <c r="D22" s="184"/>
      <c r="E22" s="256" t="s">
        <v>163</v>
      </c>
      <c r="F22" s="183"/>
      <c r="G22" s="183"/>
      <c r="H22" s="183"/>
      <c r="I22" s="183"/>
      <c r="J22" s="183"/>
      <c r="K22" s="183"/>
      <c r="L22" s="257" t="s">
        <v>175</v>
      </c>
      <c r="M22" s="258">
        <f>SUM(M19:M21)</f>
        <v>2315657.3328</v>
      </c>
    </row>
    <row r="23" spans="1:13" customFormat="1" ht="15" customHeight="1" thickBot="1">
      <c r="L23" s="189"/>
      <c r="M23" s="189"/>
    </row>
    <row r="24" spans="1:13" customFormat="1" ht="15" customHeight="1" thickBot="1">
      <c r="C24" s="355" t="s">
        <v>164</v>
      </c>
      <c r="D24" s="355"/>
      <c r="E24" s="355"/>
      <c r="H24" s="213"/>
      <c r="I24" s="214"/>
      <c r="J24" s="214"/>
      <c r="K24" s="214"/>
      <c r="L24" s="259" t="s">
        <v>165</v>
      </c>
      <c r="M24" s="260">
        <f>SUM(M13,M22)</f>
        <v>16179414.18344</v>
      </c>
    </row>
    <row r="25" spans="1:13" customFormat="1" ht="15" customHeight="1">
      <c r="C25" s="355"/>
      <c r="D25" s="355"/>
      <c r="E25" s="355"/>
      <c r="L25" s="189"/>
      <c r="M25" s="170"/>
    </row>
    <row r="26" spans="1:13" ht="38.25" customHeight="1"/>
    <row r="27" spans="1:13" ht="18" customHeight="1"/>
    <row r="28" spans="1:13" ht="22.65" customHeight="1"/>
    <row r="29" spans="1:13" ht="22.65" customHeight="1"/>
    <row r="30" spans="1:13" ht="22.65" customHeight="1"/>
    <row r="31" spans="1:13" ht="27.75" customHeight="1"/>
    <row r="32" spans="1:13" ht="27.75" customHeight="1"/>
    <row r="33" ht="15" customHeight="1"/>
    <row r="34" ht="33.75" customHeight="1"/>
    <row r="35" ht="38.25" customHeight="1"/>
    <row r="36" ht="30.15" customHeight="1"/>
    <row r="37" ht="18" customHeight="1"/>
    <row r="38" ht="22.65" customHeight="1"/>
    <row r="39" ht="22.65" customHeight="1"/>
    <row r="40" ht="22.65" customHeight="1"/>
    <row r="41" ht="27.75" customHeight="1"/>
    <row r="42" ht="27.75" customHeight="1"/>
    <row r="43" ht="27.75" customHeight="1"/>
    <row r="44" ht="27.75" customHeight="1"/>
    <row r="45" ht="27.75" customHeight="1"/>
    <row r="46" ht="27.75" customHeight="1"/>
    <row r="47" ht="27.75" customHeight="1"/>
    <row r="48" ht="15" customHeight="1"/>
    <row r="49" ht="33.75" customHeight="1"/>
    <row r="50" ht="38.25" customHeight="1"/>
    <row r="51" ht="30.15" customHeight="1"/>
    <row r="52" ht="18" customHeight="1"/>
    <row r="53" ht="22.65" customHeight="1"/>
    <row r="54" ht="22.65" customHeight="1"/>
    <row r="55" ht="22.65" customHeight="1"/>
    <row r="56" ht="27.75" customHeight="1"/>
    <row r="57" ht="27.75" customHeight="1"/>
    <row r="58" ht="27.75" customHeight="1"/>
    <row r="59" ht="15" customHeight="1"/>
    <row r="60" ht="33.75" customHeight="1"/>
    <row r="61" ht="9.9" customHeight="1"/>
    <row r="62" ht="9.9" customHeight="1"/>
    <row r="64" ht="30.75" customHeight="1"/>
    <row r="65" spans="16:16">
      <c r="P65" s="153"/>
    </row>
  </sheetData>
  <sheetProtection algorithmName="SHA-512" hashValue="JJwx+l/yIZwEHl108K88KOzdKiWZzWLaQO8n9REDhzX1JlodF8LR7885Oln/OFmpZqlDhRx56xOOd792ry3qbg==" saltValue="mu+VuKtbaAbVDOOjl4LMVw==" spinCount="100000" sheet="1" selectLockedCells="1" selectUnlockedCells="1"/>
  <mergeCells count="27">
    <mergeCell ref="A21:B21"/>
    <mergeCell ref="C24:E25"/>
    <mergeCell ref="A1:M1"/>
    <mergeCell ref="A2:M2"/>
    <mergeCell ref="A3:M3"/>
    <mergeCell ref="A4:M4"/>
    <mergeCell ref="L17:L18"/>
    <mergeCell ref="M17:M18"/>
    <mergeCell ref="A19:B19"/>
    <mergeCell ref="A20:B20"/>
    <mergeCell ref="M8:M9"/>
    <mergeCell ref="A10:B10"/>
    <mergeCell ref="A11:B11"/>
    <mergeCell ref="A12:B12"/>
    <mergeCell ref="A8:B9"/>
    <mergeCell ref="C8:C9"/>
    <mergeCell ref="D8:D9"/>
    <mergeCell ref="E8:E9"/>
    <mergeCell ref="F8:H8"/>
    <mergeCell ref="I8:K8"/>
    <mergeCell ref="L8:L9"/>
    <mergeCell ref="F17:H17"/>
    <mergeCell ref="I17:K17"/>
    <mergeCell ref="A17:B18"/>
    <mergeCell ref="C17:C18"/>
    <mergeCell ref="D17:D18"/>
    <mergeCell ref="E17:E18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60" orientation="portrait" horizontalDpi="4294967292" r:id="rId1"/>
  <headerFooter alignWithMargins="0">
    <oddHeader>&amp;C&amp;A</oddHeader>
  </headerFooter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C599-827C-4230-9758-6EF0F8103AFC}">
  <sheetPr>
    <pageSetUpPr fitToPage="1"/>
  </sheetPr>
  <dimension ref="A1:V161"/>
  <sheetViews>
    <sheetView showGridLines="0" topLeftCell="A5" zoomScale="80" zoomScaleNormal="80" zoomScalePageLayoutView="60" workbookViewId="0">
      <selection activeCell="L26" sqref="L26"/>
    </sheetView>
  </sheetViews>
  <sheetFormatPr baseColWidth="10" defaultColWidth="11.44140625" defaultRowHeight="15.6"/>
  <cols>
    <col min="1" max="1" width="7.33203125" customWidth="1"/>
    <col min="2" max="2" width="11.109375" customWidth="1"/>
    <col min="3" max="3" width="30.33203125" customWidth="1"/>
    <col min="4" max="4" width="18" customWidth="1"/>
    <col min="5" max="6" width="8.44140625" customWidth="1"/>
    <col min="7" max="7" width="8.5546875" customWidth="1"/>
    <col min="8" max="8" width="8.44140625" customWidth="1"/>
    <col min="9" max="9" width="8.5546875" customWidth="1"/>
    <col min="10" max="10" width="8.44140625" customWidth="1"/>
    <col min="11" max="11" width="14.33203125" customWidth="1"/>
    <col min="12" max="12" width="18.33203125" customWidth="1"/>
    <col min="13" max="16384" width="11.44140625" style="151"/>
  </cols>
  <sheetData>
    <row r="1" spans="1:12" ht="22.8">
      <c r="A1" s="271" t="s">
        <v>147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3"/>
    </row>
    <row r="2" spans="1:12" ht="42.75" customHeight="1">
      <c r="A2" s="274" t="s">
        <v>146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6"/>
    </row>
    <row r="3" spans="1:12" ht="37.5" customHeight="1">
      <c r="A3" s="277" t="s">
        <v>134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9"/>
    </row>
    <row r="4" spans="1:12" ht="27" customHeight="1" thickBot="1">
      <c r="A4" s="280" t="s">
        <v>133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2"/>
    </row>
    <row r="6" spans="1:12" s="170" customFormat="1">
      <c r="A6" s="170" t="s">
        <v>135</v>
      </c>
      <c r="B6" s="170" t="s">
        <v>149</v>
      </c>
      <c r="C6" s="170" t="s">
        <v>150</v>
      </c>
      <c r="D6" s="170" t="s">
        <v>152</v>
      </c>
    </row>
    <row r="7" spans="1:12" customFormat="1" ht="7.95" customHeight="1" thickBot="1">
      <c r="E7" s="292"/>
      <c r="F7" s="292"/>
      <c r="G7" s="292"/>
      <c r="H7" s="292"/>
      <c r="I7" s="292"/>
      <c r="J7" s="292"/>
    </row>
    <row r="8" spans="1:12" customFormat="1" ht="14.25" customHeight="1">
      <c r="A8" s="293" t="s">
        <v>136</v>
      </c>
      <c r="B8" s="294"/>
      <c r="C8" s="301" t="s">
        <v>93</v>
      </c>
      <c r="D8" s="285" t="s">
        <v>137</v>
      </c>
      <c r="E8" s="287" t="s">
        <v>138</v>
      </c>
      <c r="F8" s="288"/>
      <c r="G8" s="289"/>
      <c r="H8" s="288" t="s">
        <v>139</v>
      </c>
      <c r="I8" s="288"/>
      <c r="J8" s="289"/>
      <c r="K8" s="290" t="s">
        <v>140</v>
      </c>
      <c r="L8" s="297" t="s">
        <v>141</v>
      </c>
    </row>
    <row r="9" spans="1:12" customFormat="1" ht="33" customHeight="1" thickBot="1">
      <c r="A9" s="295"/>
      <c r="B9" s="296"/>
      <c r="C9" s="302"/>
      <c r="D9" s="286"/>
      <c r="E9" s="270" t="s">
        <v>142</v>
      </c>
      <c r="F9" s="172" t="s">
        <v>143</v>
      </c>
      <c r="G9" s="173" t="s">
        <v>144</v>
      </c>
      <c r="H9" s="174" t="s">
        <v>142</v>
      </c>
      <c r="I9" s="175" t="s">
        <v>143</v>
      </c>
      <c r="J9" s="173" t="s">
        <v>144</v>
      </c>
      <c r="K9" s="291"/>
      <c r="L9" s="298"/>
    </row>
    <row r="10" spans="1:12" customFormat="1" ht="14.4">
      <c r="A10" s="299" t="s">
        <v>92</v>
      </c>
      <c r="B10" s="300"/>
      <c r="C10" s="234" t="s">
        <v>106</v>
      </c>
      <c r="D10" s="235">
        <v>2.76</v>
      </c>
      <c r="E10" s="265">
        <v>36</v>
      </c>
      <c r="F10" s="236">
        <v>32</v>
      </c>
      <c r="G10" s="266">
        <v>28</v>
      </c>
      <c r="H10" s="237"/>
      <c r="I10" s="237"/>
      <c r="J10" s="238"/>
      <c r="K10" s="231">
        <f t="shared" ref="K10:K24" si="0">SUM(((E10+H10)*252)+((F10+I10)*52)+((G10+J10)*61))</f>
        <v>12444</v>
      </c>
      <c r="L10" s="232">
        <f t="shared" ref="L10:L24" si="1">K10*$D10</f>
        <v>34345.439999999995</v>
      </c>
    </row>
    <row r="11" spans="1:12" customFormat="1" ht="14.4">
      <c r="A11" s="283" t="s">
        <v>92</v>
      </c>
      <c r="B11" s="284"/>
      <c r="C11" s="176" t="s">
        <v>105</v>
      </c>
      <c r="D11" s="177">
        <v>2.76</v>
      </c>
      <c r="E11" s="267">
        <v>36</v>
      </c>
      <c r="F11" s="178">
        <v>32</v>
      </c>
      <c r="G11" s="268">
        <v>28</v>
      </c>
      <c r="H11" s="178">
        <v>37</v>
      </c>
      <c r="I11" s="179">
        <v>32</v>
      </c>
      <c r="J11" s="180">
        <v>28</v>
      </c>
      <c r="K11" s="181">
        <f t="shared" si="0"/>
        <v>25140</v>
      </c>
      <c r="L11" s="182">
        <f t="shared" si="1"/>
        <v>69386.399999999994</v>
      </c>
    </row>
    <row r="12" spans="1:12" customFormat="1" ht="14.4">
      <c r="A12" s="283" t="s">
        <v>92</v>
      </c>
      <c r="B12" s="284"/>
      <c r="C12" s="176" t="s">
        <v>104</v>
      </c>
      <c r="D12" s="177">
        <v>2.76</v>
      </c>
      <c r="E12" s="267">
        <v>36</v>
      </c>
      <c r="F12" s="178">
        <v>32</v>
      </c>
      <c r="G12" s="268">
        <v>28</v>
      </c>
      <c r="H12" s="178">
        <v>37</v>
      </c>
      <c r="I12" s="179">
        <v>32</v>
      </c>
      <c r="J12" s="180">
        <v>28</v>
      </c>
      <c r="K12" s="181">
        <f t="shared" si="0"/>
        <v>25140</v>
      </c>
      <c r="L12" s="182">
        <f t="shared" si="1"/>
        <v>69386.399999999994</v>
      </c>
    </row>
    <row r="13" spans="1:12" customFormat="1" ht="14.4">
      <c r="A13" s="283" t="s">
        <v>92</v>
      </c>
      <c r="B13" s="284"/>
      <c r="C13" s="176" t="s">
        <v>103</v>
      </c>
      <c r="D13" s="177">
        <v>2.76</v>
      </c>
      <c r="E13" s="267">
        <v>36</v>
      </c>
      <c r="F13" s="178">
        <v>32</v>
      </c>
      <c r="G13" s="268">
        <v>28</v>
      </c>
      <c r="H13" s="178">
        <v>37</v>
      </c>
      <c r="I13" s="179">
        <v>32</v>
      </c>
      <c r="J13" s="180">
        <v>28</v>
      </c>
      <c r="K13" s="181">
        <f t="shared" si="0"/>
        <v>25140</v>
      </c>
      <c r="L13" s="182">
        <f t="shared" si="1"/>
        <v>69386.399999999994</v>
      </c>
    </row>
    <row r="14" spans="1:12" customFormat="1" ht="14.4">
      <c r="A14" s="283" t="s">
        <v>92</v>
      </c>
      <c r="B14" s="284"/>
      <c r="C14" s="176" t="s">
        <v>102</v>
      </c>
      <c r="D14" s="177">
        <v>2.3199999999999998</v>
      </c>
      <c r="E14" s="267">
        <v>36</v>
      </c>
      <c r="F14" s="178">
        <v>32</v>
      </c>
      <c r="G14" s="268">
        <v>28</v>
      </c>
      <c r="H14" s="178">
        <v>37</v>
      </c>
      <c r="I14" s="179">
        <v>32</v>
      </c>
      <c r="J14" s="180">
        <v>28</v>
      </c>
      <c r="K14" s="181">
        <f t="shared" si="0"/>
        <v>25140</v>
      </c>
      <c r="L14" s="182">
        <f t="shared" si="1"/>
        <v>58324.799999999996</v>
      </c>
    </row>
    <row r="15" spans="1:12" customFormat="1" ht="14.4">
      <c r="A15" s="283" t="s">
        <v>92</v>
      </c>
      <c r="B15" s="284"/>
      <c r="C15" s="176" t="s">
        <v>101</v>
      </c>
      <c r="D15" s="177">
        <v>2.3199999999999998</v>
      </c>
      <c r="E15" s="267">
        <v>36</v>
      </c>
      <c r="F15" s="178">
        <v>32</v>
      </c>
      <c r="G15" s="268">
        <v>28</v>
      </c>
      <c r="H15" s="178">
        <v>37</v>
      </c>
      <c r="I15" s="179">
        <v>32</v>
      </c>
      <c r="J15" s="180">
        <v>28</v>
      </c>
      <c r="K15" s="181">
        <f t="shared" si="0"/>
        <v>25140</v>
      </c>
      <c r="L15" s="182">
        <f t="shared" si="1"/>
        <v>58324.799999999996</v>
      </c>
    </row>
    <row r="16" spans="1:12" customFormat="1" ht="14.4">
      <c r="A16" s="283" t="s">
        <v>92</v>
      </c>
      <c r="B16" s="284"/>
      <c r="C16" s="176" t="s">
        <v>100</v>
      </c>
      <c r="D16" s="177">
        <v>2.76</v>
      </c>
      <c r="E16" s="267">
        <v>36</v>
      </c>
      <c r="F16" s="178">
        <v>32</v>
      </c>
      <c r="G16" s="268">
        <v>28</v>
      </c>
      <c r="H16" s="178">
        <v>37</v>
      </c>
      <c r="I16" s="179">
        <v>32</v>
      </c>
      <c r="J16" s="180">
        <v>28</v>
      </c>
      <c r="K16" s="181">
        <f t="shared" si="0"/>
        <v>25140</v>
      </c>
      <c r="L16" s="182">
        <f t="shared" si="1"/>
        <v>69386.399999999994</v>
      </c>
    </row>
    <row r="17" spans="1:22" customFormat="1" ht="14.4">
      <c r="A17" s="283" t="s">
        <v>92</v>
      </c>
      <c r="B17" s="284"/>
      <c r="C17" s="176" t="s">
        <v>99</v>
      </c>
      <c r="D17" s="177">
        <v>2.76</v>
      </c>
      <c r="E17" s="267">
        <v>36</v>
      </c>
      <c r="F17" s="178">
        <v>32</v>
      </c>
      <c r="G17" s="268">
        <v>28</v>
      </c>
      <c r="H17" s="178">
        <v>37</v>
      </c>
      <c r="I17" s="179">
        <v>32</v>
      </c>
      <c r="J17" s="180">
        <v>28</v>
      </c>
      <c r="K17" s="181">
        <f t="shared" si="0"/>
        <v>25140</v>
      </c>
      <c r="L17" s="182">
        <f t="shared" si="1"/>
        <v>69386.399999999994</v>
      </c>
    </row>
    <row r="18" spans="1:22" customFormat="1" ht="14.4">
      <c r="A18" s="283" t="s">
        <v>92</v>
      </c>
      <c r="B18" s="284"/>
      <c r="C18" s="176" t="s">
        <v>98</v>
      </c>
      <c r="D18" s="177">
        <v>2.76</v>
      </c>
      <c r="E18" s="267">
        <v>36</v>
      </c>
      <c r="F18" s="178">
        <v>32</v>
      </c>
      <c r="G18" s="268">
        <v>28</v>
      </c>
      <c r="H18" s="178">
        <v>37</v>
      </c>
      <c r="I18" s="179">
        <v>32</v>
      </c>
      <c r="J18" s="180">
        <v>28</v>
      </c>
      <c r="K18" s="181">
        <f t="shared" si="0"/>
        <v>25140</v>
      </c>
      <c r="L18" s="182">
        <f t="shared" si="1"/>
        <v>69386.399999999994</v>
      </c>
    </row>
    <row r="19" spans="1:22" customFormat="1" ht="14.4">
      <c r="A19" s="283" t="s">
        <v>92</v>
      </c>
      <c r="B19" s="284"/>
      <c r="C19" s="176" t="s">
        <v>170</v>
      </c>
      <c r="D19" s="177">
        <v>2.76</v>
      </c>
      <c r="E19" s="267">
        <v>36</v>
      </c>
      <c r="F19" s="178">
        <v>32</v>
      </c>
      <c r="G19" s="268">
        <v>28</v>
      </c>
      <c r="H19" s="178">
        <v>37</v>
      </c>
      <c r="I19" s="179">
        <v>32</v>
      </c>
      <c r="J19" s="180">
        <v>28</v>
      </c>
      <c r="K19" s="181">
        <f t="shared" si="0"/>
        <v>25140</v>
      </c>
      <c r="L19" s="182">
        <f t="shared" si="1"/>
        <v>69386.399999999994</v>
      </c>
    </row>
    <row r="20" spans="1:22" customFormat="1" ht="14.4">
      <c r="A20" s="283" t="s">
        <v>92</v>
      </c>
      <c r="B20" s="284"/>
      <c r="C20" s="176" t="s">
        <v>154</v>
      </c>
      <c r="D20" s="177">
        <v>4.71</v>
      </c>
      <c r="E20" s="267">
        <v>36</v>
      </c>
      <c r="F20" s="178">
        <v>33</v>
      </c>
      <c r="G20" s="268">
        <v>29</v>
      </c>
      <c r="H20" s="178">
        <v>37</v>
      </c>
      <c r="I20" s="179">
        <v>32</v>
      </c>
      <c r="J20" s="180">
        <v>28</v>
      </c>
      <c r="K20" s="181">
        <f t="shared" si="0"/>
        <v>25253</v>
      </c>
      <c r="L20" s="182">
        <f t="shared" si="1"/>
        <v>118941.63</v>
      </c>
    </row>
    <row r="21" spans="1:22" customFormat="1" ht="14.4">
      <c r="A21" s="283" t="s">
        <v>92</v>
      </c>
      <c r="B21" s="284"/>
      <c r="C21" s="176" t="s">
        <v>97</v>
      </c>
      <c r="D21" s="177">
        <v>2.4900000000000002</v>
      </c>
      <c r="E21" s="267">
        <v>36</v>
      </c>
      <c r="F21" s="178">
        <v>33</v>
      </c>
      <c r="G21" s="268">
        <v>29</v>
      </c>
      <c r="H21" s="178">
        <v>38</v>
      </c>
      <c r="I21" s="179">
        <v>33</v>
      </c>
      <c r="J21" s="180">
        <v>29</v>
      </c>
      <c r="K21" s="181">
        <f t="shared" si="0"/>
        <v>25618</v>
      </c>
      <c r="L21" s="182">
        <f t="shared" si="1"/>
        <v>63788.820000000007</v>
      </c>
    </row>
    <row r="22" spans="1:22" customFormat="1" ht="15" customHeight="1">
      <c r="A22" s="283" t="s">
        <v>92</v>
      </c>
      <c r="B22" s="284"/>
      <c r="C22" s="176" t="s">
        <v>96</v>
      </c>
      <c r="D22" s="177">
        <v>2.3199999999999998</v>
      </c>
      <c r="E22" s="267">
        <v>36</v>
      </c>
      <c r="F22" s="178">
        <v>33</v>
      </c>
      <c r="G22" s="268">
        <v>29</v>
      </c>
      <c r="H22" s="178">
        <v>38</v>
      </c>
      <c r="I22" s="179">
        <v>33</v>
      </c>
      <c r="J22" s="180">
        <v>29</v>
      </c>
      <c r="K22" s="181">
        <f t="shared" si="0"/>
        <v>25618</v>
      </c>
      <c r="L22" s="182">
        <f t="shared" si="1"/>
        <v>59433.759999999995</v>
      </c>
    </row>
    <row r="23" spans="1:22" customFormat="1" ht="15" customHeight="1">
      <c r="A23" s="283" t="s">
        <v>92</v>
      </c>
      <c r="B23" s="284"/>
      <c r="C23" s="176" t="s">
        <v>95</v>
      </c>
      <c r="D23" s="177">
        <v>2.4900000000000002</v>
      </c>
      <c r="E23" s="267">
        <v>36</v>
      </c>
      <c r="F23" s="178">
        <v>33</v>
      </c>
      <c r="G23" s="268">
        <v>29</v>
      </c>
      <c r="H23" s="178">
        <v>38</v>
      </c>
      <c r="I23" s="179">
        <v>33</v>
      </c>
      <c r="J23" s="180">
        <v>29</v>
      </c>
      <c r="K23" s="181">
        <f t="shared" si="0"/>
        <v>25618</v>
      </c>
      <c r="L23" s="182">
        <f t="shared" si="1"/>
        <v>63788.820000000007</v>
      </c>
    </row>
    <row r="24" spans="1:22" customFormat="1" ht="15" customHeight="1" thickBot="1">
      <c r="A24" s="318" t="s">
        <v>92</v>
      </c>
      <c r="B24" s="319"/>
      <c r="C24" s="239" t="s">
        <v>94</v>
      </c>
      <c r="D24" s="240">
        <v>15.28</v>
      </c>
      <c r="E24" s="269"/>
      <c r="F24" s="241"/>
      <c r="G24" s="242"/>
      <c r="H24" s="243">
        <v>38</v>
      </c>
      <c r="I24" s="243">
        <v>33</v>
      </c>
      <c r="J24" s="244">
        <v>29</v>
      </c>
      <c r="K24" s="210">
        <f t="shared" si="0"/>
        <v>13061</v>
      </c>
      <c r="L24" s="212">
        <f t="shared" si="1"/>
        <v>199572.08</v>
      </c>
    </row>
    <row r="25" spans="1:22" customFormat="1" ht="7.5" customHeight="1" thickBot="1">
      <c r="A25" s="305"/>
      <c r="B25" s="320"/>
      <c r="C25" s="233"/>
      <c r="D25" s="209"/>
      <c r="E25" s="224"/>
      <c r="F25" s="222"/>
      <c r="G25" s="223"/>
      <c r="H25" s="224"/>
      <c r="I25" s="224"/>
      <c r="J25" s="223"/>
      <c r="K25" s="210"/>
      <c r="L25" s="211"/>
    </row>
    <row r="26" spans="1:22" customFormat="1" ht="16.2" thickBot="1">
      <c r="B26" s="183"/>
      <c r="C26" s="264" t="s">
        <v>171</v>
      </c>
      <c r="D26" s="183"/>
      <c r="E26" s="183"/>
      <c r="F26" s="183"/>
      <c r="G26" s="183"/>
      <c r="H26" s="183"/>
      <c r="I26" s="183"/>
      <c r="J26" s="183"/>
      <c r="K26" s="185" t="s">
        <v>155</v>
      </c>
      <c r="L26" s="186">
        <f>SUM(L10:L24)</f>
        <v>1142224.9500000002</v>
      </c>
    </row>
    <row r="27" spans="1:22" customFormat="1">
      <c r="K27" s="187"/>
      <c r="L27" s="187"/>
      <c r="U27" s="187"/>
      <c r="V27" s="188"/>
    </row>
    <row r="28" spans="1:22" customFormat="1">
      <c r="A28" s="170" t="s">
        <v>135</v>
      </c>
      <c r="B28" s="170" t="s">
        <v>148</v>
      </c>
      <c r="C28" s="170" t="s">
        <v>151</v>
      </c>
      <c r="D28" s="170" t="s">
        <v>153</v>
      </c>
      <c r="E28" s="170"/>
      <c r="F28" s="170"/>
      <c r="G28" s="170"/>
      <c r="H28" s="170"/>
      <c r="I28" s="170"/>
      <c r="J28" s="170"/>
      <c r="K28" s="170"/>
      <c r="L28" s="170"/>
      <c r="U28" s="189"/>
      <c r="V28" s="190"/>
    </row>
    <row r="29" spans="1:22" customFormat="1" ht="15" thickBot="1">
      <c r="E29" s="292"/>
      <c r="F29" s="292"/>
      <c r="G29" s="292"/>
      <c r="H29" s="292"/>
      <c r="I29" s="292"/>
      <c r="J29" s="292"/>
    </row>
    <row r="30" spans="1:22" customFormat="1" ht="15" customHeight="1">
      <c r="A30" s="293" t="s">
        <v>136</v>
      </c>
      <c r="B30" s="294"/>
      <c r="C30" s="301" t="s">
        <v>93</v>
      </c>
      <c r="D30" s="316" t="s">
        <v>137</v>
      </c>
      <c r="E30" s="287" t="s">
        <v>138</v>
      </c>
      <c r="F30" s="288"/>
      <c r="G30" s="289"/>
      <c r="H30" s="287" t="s">
        <v>139</v>
      </c>
      <c r="I30" s="288"/>
      <c r="J30" s="289"/>
      <c r="K30" s="290" t="s">
        <v>140</v>
      </c>
      <c r="L30" s="297" t="s">
        <v>141</v>
      </c>
    </row>
    <row r="31" spans="1:22" customFormat="1" ht="36" customHeight="1" thickBot="1">
      <c r="A31" s="313"/>
      <c r="B31" s="314"/>
      <c r="C31" s="315"/>
      <c r="D31" s="317"/>
      <c r="E31" s="216" t="s">
        <v>142</v>
      </c>
      <c r="F31" s="217" t="s">
        <v>143</v>
      </c>
      <c r="G31" s="218" t="s">
        <v>144</v>
      </c>
      <c r="H31" s="219" t="s">
        <v>142</v>
      </c>
      <c r="I31" s="220" t="s">
        <v>143</v>
      </c>
      <c r="J31" s="218" t="s">
        <v>144</v>
      </c>
      <c r="K31" s="310"/>
      <c r="L31" s="307"/>
    </row>
    <row r="32" spans="1:22" customFormat="1" ht="15" customHeight="1">
      <c r="A32" s="311" t="s">
        <v>92</v>
      </c>
      <c r="B32" s="312"/>
      <c r="C32" s="191" t="s">
        <v>101</v>
      </c>
      <c r="D32" s="192">
        <v>2.3199999999999998</v>
      </c>
      <c r="E32" s="225">
        <v>16</v>
      </c>
      <c r="F32" s="226">
        <v>0</v>
      </c>
      <c r="G32" s="227">
        <v>0</v>
      </c>
      <c r="H32" s="228"/>
      <c r="I32" s="229"/>
      <c r="J32" s="230"/>
      <c r="K32" s="231">
        <f t="shared" ref="K32:K40" si="2">SUM(((E32+H32)*252)+((F32+I32)*52)+((G32+J32)*61))</f>
        <v>4032</v>
      </c>
      <c r="L32" s="232">
        <f t="shared" ref="L32:L40" si="3">K32*$D32</f>
        <v>9354.24</v>
      </c>
    </row>
    <row r="33" spans="1:12" customFormat="1" ht="14.4">
      <c r="A33" s="308" t="s">
        <v>92</v>
      </c>
      <c r="B33" s="309"/>
      <c r="C33" s="193" t="s">
        <v>100</v>
      </c>
      <c r="D33" s="194">
        <v>2.76</v>
      </c>
      <c r="E33" s="195">
        <v>16</v>
      </c>
      <c r="F33" s="196">
        <v>0</v>
      </c>
      <c r="G33" s="197">
        <v>0</v>
      </c>
      <c r="H33" s="195">
        <v>16</v>
      </c>
      <c r="I33" s="196">
        <v>0</v>
      </c>
      <c r="J33" s="197">
        <v>0</v>
      </c>
      <c r="K33" s="181">
        <f t="shared" si="2"/>
        <v>8064</v>
      </c>
      <c r="L33" s="182">
        <f t="shared" si="3"/>
        <v>22256.639999999999</v>
      </c>
    </row>
    <row r="34" spans="1:12" customFormat="1" ht="14.4">
      <c r="A34" s="308" t="s">
        <v>92</v>
      </c>
      <c r="B34" s="309"/>
      <c r="C34" s="193" t="s">
        <v>99</v>
      </c>
      <c r="D34" s="194">
        <v>2.76</v>
      </c>
      <c r="E34" s="195">
        <v>16</v>
      </c>
      <c r="F34" s="196">
        <v>0</v>
      </c>
      <c r="G34" s="197">
        <v>0</v>
      </c>
      <c r="H34" s="195">
        <v>16</v>
      </c>
      <c r="I34" s="196">
        <v>0</v>
      </c>
      <c r="J34" s="197">
        <v>0</v>
      </c>
      <c r="K34" s="181">
        <f t="shared" si="2"/>
        <v>8064</v>
      </c>
      <c r="L34" s="182">
        <f t="shared" si="3"/>
        <v>22256.639999999999</v>
      </c>
    </row>
    <row r="35" spans="1:12" customFormat="1" ht="14.4">
      <c r="A35" s="308" t="s">
        <v>92</v>
      </c>
      <c r="B35" s="309"/>
      <c r="C35" s="193" t="s">
        <v>98</v>
      </c>
      <c r="D35" s="194">
        <v>2.76</v>
      </c>
      <c r="E35" s="195">
        <v>16</v>
      </c>
      <c r="F35" s="196">
        <v>0</v>
      </c>
      <c r="G35" s="197">
        <v>0</v>
      </c>
      <c r="H35" s="195">
        <v>16</v>
      </c>
      <c r="I35" s="196">
        <v>0</v>
      </c>
      <c r="J35" s="197">
        <v>0</v>
      </c>
      <c r="K35" s="181">
        <f t="shared" si="2"/>
        <v>8064</v>
      </c>
      <c r="L35" s="182">
        <f t="shared" si="3"/>
        <v>22256.639999999999</v>
      </c>
    </row>
    <row r="36" spans="1:12" customFormat="1" ht="14.4">
      <c r="A36" s="283" t="s">
        <v>92</v>
      </c>
      <c r="B36" s="284"/>
      <c r="C36" s="176" t="s">
        <v>170</v>
      </c>
      <c r="D36" s="177">
        <v>2.76</v>
      </c>
      <c r="E36" s="178">
        <v>16</v>
      </c>
      <c r="F36" s="179">
        <v>0</v>
      </c>
      <c r="G36" s="180">
        <v>0</v>
      </c>
      <c r="H36" s="178">
        <v>16</v>
      </c>
      <c r="I36" s="179">
        <v>0</v>
      </c>
      <c r="J36" s="180">
        <v>0</v>
      </c>
      <c r="K36" s="181">
        <f t="shared" si="2"/>
        <v>8064</v>
      </c>
      <c r="L36" s="182">
        <f t="shared" si="3"/>
        <v>22256.639999999999</v>
      </c>
    </row>
    <row r="37" spans="1:12" customFormat="1" ht="14.4">
      <c r="A37" s="308" t="s">
        <v>92</v>
      </c>
      <c r="B37" s="309"/>
      <c r="C37" s="198" t="s">
        <v>154</v>
      </c>
      <c r="D37" s="194">
        <v>4.71</v>
      </c>
      <c r="E37" s="195">
        <v>15</v>
      </c>
      <c r="F37" s="196">
        <v>0</v>
      </c>
      <c r="G37" s="197">
        <v>0</v>
      </c>
      <c r="H37" s="195">
        <v>15</v>
      </c>
      <c r="I37" s="196">
        <v>0</v>
      </c>
      <c r="J37" s="197">
        <v>0</v>
      </c>
      <c r="K37" s="181">
        <f t="shared" si="2"/>
        <v>7560</v>
      </c>
      <c r="L37" s="182">
        <f t="shared" si="3"/>
        <v>35607.599999999999</v>
      </c>
    </row>
    <row r="38" spans="1:12" customFormat="1" ht="14.4">
      <c r="A38" s="308" t="s">
        <v>92</v>
      </c>
      <c r="B38" s="309"/>
      <c r="C38" s="198" t="s">
        <v>97</v>
      </c>
      <c r="D38" s="194">
        <v>2.4900000000000002</v>
      </c>
      <c r="E38" s="195">
        <v>15</v>
      </c>
      <c r="F38" s="196">
        <v>0</v>
      </c>
      <c r="G38" s="197">
        <v>0</v>
      </c>
      <c r="H38" s="195">
        <v>15</v>
      </c>
      <c r="I38" s="196">
        <v>0</v>
      </c>
      <c r="J38" s="197">
        <v>0</v>
      </c>
      <c r="K38" s="181">
        <f t="shared" si="2"/>
        <v>7560</v>
      </c>
      <c r="L38" s="182">
        <f t="shared" si="3"/>
        <v>18824.400000000001</v>
      </c>
    </row>
    <row r="39" spans="1:12" customFormat="1" ht="14.4">
      <c r="A39" s="308" t="s">
        <v>92</v>
      </c>
      <c r="B39" s="309"/>
      <c r="C39" s="198" t="s">
        <v>96</v>
      </c>
      <c r="D39" s="199">
        <v>2.3199999999999998</v>
      </c>
      <c r="E39" s="195">
        <v>15</v>
      </c>
      <c r="F39" s="196">
        <v>0</v>
      </c>
      <c r="G39" s="197">
        <v>0</v>
      </c>
      <c r="H39" s="195">
        <v>15</v>
      </c>
      <c r="I39" s="196">
        <v>0</v>
      </c>
      <c r="J39" s="197">
        <v>0</v>
      </c>
      <c r="K39" s="181">
        <f t="shared" si="2"/>
        <v>7560</v>
      </c>
      <c r="L39" s="182">
        <f t="shared" si="3"/>
        <v>17539.199999999997</v>
      </c>
    </row>
    <row r="40" spans="1:12" customFormat="1" ht="15.75" customHeight="1" thickBot="1">
      <c r="A40" s="303" t="s">
        <v>92</v>
      </c>
      <c r="B40" s="304"/>
      <c r="C40" s="200" t="s">
        <v>157</v>
      </c>
      <c r="D40" s="201">
        <v>9.8000000000000007</v>
      </c>
      <c r="E40" s="202"/>
      <c r="F40" s="203"/>
      <c r="G40" s="204"/>
      <c r="H40" s="205">
        <v>15</v>
      </c>
      <c r="I40" s="206">
        <v>0</v>
      </c>
      <c r="J40" s="207">
        <v>0</v>
      </c>
      <c r="K40" s="210">
        <f t="shared" si="2"/>
        <v>3780</v>
      </c>
      <c r="L40" s="212">
        <f t="shared" si="3"/>
        <v>37044</v>
      </c>
    </row>
    <row r="41" spans="1:12" customFormat="1" ht="7.5" customHeight="1" thickBot="1">
      <c r="A41" s="305"/>
      <c r="B41" s="306"/>
      <c r="C41" s="208"/>
      <c r="D41" s="209"/>
      <c r="E41" s="221"/>
      <c r="F41" s="222"/>
      <c r="G41" s="223"/>
      <c r="H41" s="224"/>
      <c r="I41" s="224"/>
      <c r="J41" s="223"/>
      <c r="K41" s="210"/>
      <c r="L41" s="211"/>
    </row>
    <row r="42" spans="1:12" customFormat="1" ht="16.2" thickBot="1">
      <c r="B42" s="183"/>
      <c r="C42" s="264" t="s">
        <v>171</v>
      </c>
      <c r="D42" s="183"/>
      <c r="E42" s="183"/>
      <c r="F42" s="183"/>
      <c r="G42" s="183"/>
      <c r="H42" s="183"/>
      <c r="I42" s="183"/>
      <c r="J42" s="183"/>
      <c r="K42" s="185" t="s">
        <v>156</v>
      </c>
      <c r="L42" s="186">
        <f>SUM(L32:L40)</f>
        <v>207396</v>
      </c>
    </row>
    <row r="43" spans="1:12" customFormat="1" ht="16.5" customHeight="1" thickBot="1"/>
    <row r="44" spans="1:12" customFormat="1" ht="16.2" thickBot="1">
      <c r="G44" s="213"/>
      <c r="H44" s="214"/>
      <c r="I44" s="214"/>
      <c r="J44" s="214"/>
      <c r="K44" s="215" t="s">
        <v>145</v>
      </c>
      <c r="L44" s="186">
        <f>SUM(L26,L42)</f>
        <v>1349620.9500000002</v>
      </c>
    </row>
    <row r="45" spans="1:12" customFormat="1">
      <c r="L45" s="170"/>
    </row>
    <row r="46" spans="1:12" s="139" customFormat="1" ht="55.5" customHeight="1">
      <c r="A46"/>
      <c r="B46"/>
      <c r="C46"/>
      <c r="D46"/>
      <c r="E46"/>
      <c r="F46"/>
      <c r="G46"/>
      <c r="H46"/>
      <c r="I46"/>
      <c r="J46"/>
      <c r="K46"/>
      <c r="L46"/>
    </row>
    <row r="50" ht="24" customHeight="1"/>
    <row r="51" ht="27.75" customHeight="1"/>
    <row r="52" ht="27.75" customHeight="1"/>
    <row r="53" ht="27.75" customHeight="1"/>
    <row r="54" ht="27.75" customHeight="1"/>
    <row r="55" ht="27.75" customHeight="1"/>
    <row r="56" ht="27.75" customHeight="1"/>
    <row r="57" ht="27.75" customHeight="1"/>
    <row r="58" ht="27.75" customHeight="1"/>
    <row r="59" ht="27.75" customHeight="1"/>
    <row r="60" ht="27.75" customHeight="1"/>
    <row r="61" ht="27.75" customHeight="1"/>
    <row r="62" ht="27.75" customHeight="1"/>
    <row r="63" ht="27.75" customHeight="1"/>
    <row r="64" ht="27.75" customHeight="1"/>
    <row r="67" spans="1:12" ht="27.75" customHeight="1"/>
    <row r="68" spans="1:12" ht="21.15" customHeight="1"/>
    <row r="69" spans="1:12" ht="21.15" customHeight="1"/>
    <row r="70" spans="1:12" s="139" customFormat="1" ht="55.5" customHeight="1">
      <c r="A70"/>
      <c r="B70"/>
      <c r="C70"/>
      <c r="D70"/>
      <c r="E70"/>
      <c r="F70"/>
      <c r="G70"/>
      <c r="H70"/>
      <c r="I70"/>
      <c r="J70"/>
      <c r="K70"/>
      <c r="L70"/>
    </row>
    <row r="74" spans="1:12" ht="24" customHeight="1"/>
    <row r="75" spans="1:12" ht="27.75" customHeight="1"/>
    <row r="76" spans="1:12" ht="27.75" customHeight="1"/>
    <row r="77" spans="1:12" ht="27.75" customHeight="1"/>
    <row r="78" spans="1:12" ht="27.75" customHeight="1"/>
    <row r="79" spans="1:12" ht="27.75" customHeight="1"/>
    <row r="80" spans="1:12" ht="27.75" customHeight="1"/>
    <row r="81" spans="1:13" ht="27.75" customHeight="1"/>
    <row r="82" spans="1:13" ht="27.75" customHeight="1"/>
    <row r="85" spans="1:13" ht="27.75" customHeight="1"/>
    <row r="86" spans="1:13" ht="20.25" customHeight="1"/>
    <row r="87" spans="1:13" ht="20.25" customHeight="1"/>
    <row r="88" spans="1:13" s="139" customFormat="1" ht="48" customHeight="1">
      <c r="A88"/>
      <c r="B88"/>
      <c r="C88"/>
      <c r="D88"/>
      <c r="E88"/>
      <c r="F88"/>
      <c r="G88"/>
      <c r="H88"/>
      <c r="I88"/>
      <c r="J88"/>
      <c r="K88"/>
      <c r="L88"/>
      <c r="M88" s="151"/>
    </row>
    <row r="92" spans="1:13" ht="24" customHeight="1"/>
    <row r="93" spans="1:13" ht="27.75" customHeight="1"/>
    <row r="94" spans="1:13" ht="27.75" customHeight="1"/>
    <row r="95" spans="1:13" ht="27.75" customHeight="1"/>
    <row r="96" spans="1:13" ht="27.75" customHeight="1"/>
    <row r="97" spans="1:13" ht="27.75" customHeight="1"/>
    <row r="100" spans="1:13" ht="27.75" customHeight="1"/>
    <row r="101" spans="1:13" ht="20.25" customHeight="1"/>
    <row r="102" spans="1:13" ht="20.25" customHeight="1"/>
    <row r="103" spans="1:13" s="139" customFormat="1" ht="55.5" customHeight="1">
      <c r="A103"/>
      <c r="B103"/>
      <c r="C103"/>
      <c r="D103"/>
      <c r="E103"/>
      <c r="F103"/>
      <c r="G103"/>
      <c r="H103"/>
      <c r="I103"/>
      <c r="J103"/>
      <c r="K103"/>
      <c r="L103"/>
      <c r="M103" s="151"/>
    </row>
    <row r="107" spans="1:13" ht="24" customHeight="1"/>
    <row r="108" spans="1:13" ht="27.75" customHeight="1"/>
    <row r="109" spans="1:13" ht="27.75" customHeight="1"/>
    <row r="110" spans="1:13" ht="27.75" customHeight="1"/>
    <row r="111" spans="1:13" ht="27.75" customHeight="1"/>
    <row r="112" spans="1:13" ht="27.75" customHeight="1"/>
    <row r="113" ht="27.75" customHeight="1"/>
    <row r="114" ht="27.75" customHeight="1"/>
    <row r="115" ht="27.75" customHeight="1"/>
    <row r="116" ht="27.75" customHeight="1"/>
    <row r="117" ht="27.75" customHeight="1"/>
    <row r="118" ht="27.75" customHeight="1"/>
    <row r="119" ht="27.75" customHeight="1"/>
    <row r="120" ht="27.75" customHeight="1"/>
    <row r="121" ht="27.75" customHeight="1"/>
    <row r="122" ht="27.75" customHeight="1"/>
    <row r="123" ht="27.75" customHeight="1"/>
    <row r="124" ht="27.75" customHeight="1"/>
    <row r="125" ht="27.75" customHeight="1"/>
    <row r="126" ht="27.75" customHeight="1"/>
    <row r="127" ht="27.75" customHeight="1"/>
    <row r="130" ht="27.75" customHeight="1"/>
    <row r="131" ht="20.25" customHeight="1"/>
    <row r="132" ht="20.25" customHeight="1"/>
    <row r="133" ht="27.75" customHeight="1"/>
    <row r="134" ht="27.75" customHeight="1"/>
    <row r="135" ht="15.75" customHeight="1"/>
    <row r="136" ht="15.75" customHeight="1"/>
    <row r="137" ht="27.75" customHeight="1"/>
    <row r="138" ht="27.75" customHeight="1"/>
    <row r="139" ht="27.75" customHeight="1"/>
    <row r="140" ht="27.75" customHeight="1"/>
    <row r="141" ht="27.75" customHeight="1"/>
    <row r="142" ht="27.75" customHeight="1"/>
    <row r="143" ht="27.75" customHeight="1"/>
    <row r="144" ht="27.75" customHeight="1"/>
    <row r="145" ht="27.75" customHeight="1"/>
    <row r="146" ht="27.75" customHeight="1"/>
    <row r="147" ht="27.75" customHeight="1"/>
    <row r="148" ht="27.75" customHeight="1"/>
    <row r="149" ht="27.75" customHeight="1"/>
    <row r="150" ht="27.75" customHeight="1"/>
    <row r="151" ht="27.75" customHeight="1"/>
    <row r="152" ht="27.75" customHeight="1"/>
    <row r="153" ht="27.75" customHeight="1"/>
    <row r="154" ht="27.75" customHeight="1"/>
    <row r="155" ht="27.75" customHeight="1"/>
    <row r="156" ht="27.75" customHeight="1"/>
    <row r="157" ht="27.75" customHeight="1"/>
    <row r="158" ht="17.25" customHeight="1"/>
    <row r="159" ht="17.25" customHeight="1"/>
    <row r="160" ht="17.25" customHeight="1"/>
    <row r="161" ht="24.75" customHeight="1"/>
  </sheetData>
  <sheetProtection algorithmName="SHA-512" hashValue="GG6MH/BkaLgYbNGfd0Z1K2CYTfzaRDErF8M9ze3gMRHteVgMEqKP24AXRdqajKYOPmlTGwJXfeCn0E0TcWUR4Q==" saltValue="eHZSNRiddAq0suVaek+cqQ==" spinCount="100000" sheet="1" objects="1" scenarios="1"/>
  <mergeCells count="46">
    <mergeCell ref="A12:B12"/>
    <mergeCell ref="A13:B13"/>
    <mergeCell ref="A14:B14"/>
    <mergeCell ref="A15:B15"/>
    <mergeCell ref="A16:B16"/>
    <mergeCell ref="A17:B17"/>
    <mergeCell ref="A18:B18"/>
    <mergeCell ref="A19:B19"/>
    <mergeCell ref="E29:J29"/>
    <mergeCell ref="A30:B31"/>
    <mergeCell ref="C30:C31"/>
    <mergeCell ref="D30:D31"/>
    <mergeCell ref="E30:G30"/>
    <mergeCell ref="H30:J30"/>
    <mergeCell ref="A22:B22"/>
    <mergeCell ref="A23:B23"/>
    <mergeCell ref="A24:B24"/>
    <mergeCell ref="A25:B25"/>
    <mergeCell ref="A20:B20"/>
    <mergeCell ref="A21:B21"/>
    <mergeCell ref="A40:B40"/>
    <mergeCell ref="A41:B41"/>
    <mergeCell ref="L30:L31"/>
    <mergeCell ref="A34:B34"/>
    <mergeCell ref="A35:B35"/>
    <mergeCell ref="A37:B37"/>
    <mergeCell ref="A38:B38"/>
    <mergeCell ref="A39:B39"/>
    <mergeCell ref="K30:K31"/>
    <mergeCell ref="A32:B32"/>
    <mergeCell ref="A33:B33"/>
    <mergeCell ref="A36:B36"/>
    <mergeCell ref="A1:L1"/>
    <mergeCell ref="A2:L2"/>
    <mergeCell ref="A3:L3"/>
    <mergeCell ref="A4:L4"/>
    <mergeCell ref="A11:B11"/>
    <mergeCell ref="D8:D9"/>
    <mergeCell ref="E8:G8"/>
    <mergeCell ref="H8:J8"/>
    <mergeCell ref="K8:K9"/>
    <mergeCell ref="E7:J7"/>
    <mergeCell ref="A8:B9"/>
    <mergeCell ref="L8:L9"/>
    <mergeCell ref="A10:B10"/>
    <mergeCell ref="C8:C9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60" orientation="portrait" horizontalDpi="4294967292" r:id="rId1"/>
  <headerFooter alignWithMargins="0">
    <oddHeader>&amp;C&amp;A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B5F41-A185-4DBD-9F07-41B90E011E29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89BE3CAE-C7B2-4291-A700-433A24590C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4C1C3C-C04B-4D4A-A5B3-B01EAE9B4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Gesamtkalkulation</vt:lpstr>
      <vt:lpstr>MehrMinderleistung</vt:lpstr>
      <vt:lpstr>Hochrechnung</vt:lpstr>
      <vt:lpstr>Trassenpreise</vt:lpstr>
      <vt:lpstr>Stationspreise</vt:lpstr>
      <vt:lpstr>Gesamtkalkulation!Druckbereich</vt:lpstr>
      <vt:lpstr>Gesamtkalkulation!Drucktitel</vt:lpstr>
      <vt:lpstr>Trassenpreise!Drucktitel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Deiwick, Sebastian</dc:creator>
  <cp:lastModifiedBy>Deiwick, Sebastian</cp:lastModifiedBy>
  <dcterms:created xsi:type="dcterms:W3CDTF">2015-06-05T18:19:34Z</dcterms:created>
  <dcterms:modified xsi:type="dcterms:W3CDTF">2026-06-22T10:28:14Z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